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2ITTSD1\2IT-home$\lrobinson.2IT\Desktop\"/>
    </mc:Choice>
  </mc:AlternateContent>
  <xr:revisionPtr revIDLastSave="0" documentId="8_{186B29E3-FC84-4AB9-A057-61CB13CFBEEE}" xr6:coauthVersionLast="45" xr6:coauthVersionMax="45" xr10:uidLastSave="{00000000-0000-0000-0000-000000000000}"/>
  <bookViews>
    <workbookView xWindow="-23148" yWindow="-108" windowWidth="23256" windowHeight="14040" activeTab="1" xr2:uid="{9F262565-29DF-4252-AF92-451F730E5822}"/>
  </bookViews>
  <sheets>
    <sheet name="Error Chart (RFP)" sheetId="1" r:id="rId1"/>
    <sheet name="Error Chart (HIJ CA)" sheetId="3" r:id="rId2"/>
    <sheet name="Base Revenue Summary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P" localSheetId="1">#REF!</definedName>
    <definedName name="\P">#REF!</definedName>
    <definedName name="__123Graph_D" localSheetId="1" hidden="1">'[1]BRA 1988B-no M-1'!#REF!</definedName>
    <definedName name="__123Graph_D" localSheetId="0" hidden="1">'[1]BRA 1988B-no M-1'!#REF!</definedName>
    <definedName name="__123Graph_D" hidden="1">'[1]BRA 1988B-no M-1'!#REF!</definedName>
    <definedName name="__FDS_HYPERLINK_TOGGLE_STATE__" hidden="1">"ON"</definedName>
    <definedName name="_0300Genco">[2]Genco!$A$22:$C$299</definedName>
    <definedName name="_0300HLPCorp">'[2]HLP Corp'!$A$22:$C$195</definedName>
    <definedName name="_0300HLPDivision">'[2]HLP Division'!$A$22:$C$264</definedName>
    <definedName name="_0300Nuclear">[2]Nuclear!$A$22:$C$97</definedName>
    <definedName name="_0300Retail">[2]Retail!$A$22:$C$46</definedName>
    <definedName name="_0300SS">'[2]Shared Services'!$A$22:$C$193</definedName>
    <definedName name="_2__123Graph_ACHART_17" localSheetId="1" hidden="1">'[3]10'!#REF!</definedName>
    <definedName name="_2__123Graph_ACHART_17" localSheetId="0" hidden="1">'[3]10'!#REF!</definedName>
    <definedName name="_2__123Graph_ACHART_17" hidden="1">'[3]10'!#REF!</definedName>
    <definedName name="_APR98" localSheetId="1">#REF!</definedName>
    <definedName name="_APR98">#REF!</definedName>
    <definedName name="_APR981" localSheetId="1">#REF!</definedName>
    <definedName name="_APR981">#REF!</definedName>
    <definedName name="_att1" localSheetId="1">#REF!</definedName>
    <definedName name="_att1">#REF!</definedName>
    <definedName name="_att10" localSheetId="1">#REF!</definedName>
    <definedName name="_att10">#REF!</definedName>
    <definedName name="_att10C" localSheetId="1">#REF!</definedName>
    <definedName name="_att10C">#REF!</definedName>
    <definedName name="_att11" localSheetId="1">#REF!</definedName>
    <definedName name="_att11">#REF!</definedName>
    <definedName name="_att12" localSheetId="1">#REF!</definedName>
    <definedName name="_att12">#REF!</definedName>
    <definedName name="_att13" localSheetId="1">#REF!</definedName>
    <definedName name="_att13">#REF!</definedName>
    <definedName name="_att14" localSheetId="1">#REF!</definedName>
    <definedName name="_att14">#REF!</definedName>
    <definedName name="_att15" localSheetId="1">#REF!</definedName>
    <definedName name="_att15">#REF!</definedName>
    <definedName name="_att16" localSheetId="1">#REF!</definedName>
    <definedName name="_att16">#REF!</definedName>
    <definedName name="_att17" localSheetId="1">#REF!</definedName>
    <definedName name="_att17">#REF!</definedName>
    <definedName name="_att18" localSheetId="1">#REF!</definedName>
    <definedName name="_att18">#REF!</definedName>
    <definedName name="_att19" localSheetId="1">#REF!</definedName>
    <definedName name="_att19">#REF!</definedName>
    <definedName name="_att1C" localSheetId="1">#REF!</definedName>
    <definedName name="_att1C">#REF!</definedName>
    <definedName name="_att2" localSheetId="1">#REF!</definedName>
    <definedName name="_att2">#REF!</definedName>
    <definedName name="_att20" localSheetId="1">#REF!</definedName>
    <definedName name="_att20">#REF!</definedName>
    <definedName name="_att21" localSheetId="1">#REF!</definedName>
    <definedName name="_att21">#REF!</definedName>
    <definedName name="_att22" localSheetId="1">#REF!</definedName>
    <definedName name="_att22">#REF!</definedName>
    <definedName name="_att23" localSheetId="1">#REF!</definedName>
    <definedName name="_att23">#REF!</definedName>
    <definedName name="_att24" localSheetId="1">#REF!</definedName>
    <definedName name="_att24">#REF!</definedName>
    <definedName name="_att3" localSheetId="1">#REF!</definedName>
    <definedName name="_att3">#REF!</definedName>
    <definedName name="_att4" localSheetId="1">#REF!</definedName>
    <definedName name="_att4">#REF!</definedName>
    <definedName name="_att5" localSheetId="1">#REF!</definedName>
    <definedName name="_att5">#REF!</definedName>
    <definedName name="_att6" localSheetId="1">#REF!</definedName>
    <definedName name="_att6">#REF!</definedName>
    <definedName name="_att7" localSheetId="1">#REF!</definedName>
    <definedName name="_att7">#REF!</definedName>
    <definedName name="_att8" localSheetId="1">#REF!</definedName>
    <definedName name="_att8">#REF!</definedName>
    <definedName name="_att9" localSheetId="1">#REF!</definedName>
    <definedName name="_att9">#REF!</definedName>
    <definedName name="_AUG98" localSheetId="1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">#REF!</definedName>
    <definedName name="_DAT1">#REF!</definedName>
    <definedName name="_DAT1C" localSheetId="1">#REF!</definedName>
    <definedName name="_DAT1C">#REF!</definedName>
    <definedName name="_DAT2" localSheetId="1">#REF!</definedName>
    <definedName name="_DAT2">#REF!</definedName>
    <definedName name="_DAT2C" localSheetId="1">#REF!</definedName>
    <definedName name="_DAT2C">#REF!</definedName>
    <definedName name="_DAT3" localSheetId="1">#REF!</definedName>
    <definedName name="_DAT3">#REF!</definedName>
    <definedName name="_DAT3C" localSheetId="1">#REF!</definedName>
    <definedName name="_DAT3C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EC97" localSheetId="1">#REF!</definedName>
    <definedName name="_DEC97">#REF!</definedName>
    <definedName name="_FEB98" localSheetId="1">#REF!</definedName>
    <definedName name="_FEB98">#REF!</definedName>
    <definedName name="_Fill" localSheetId="1" hidden="1">#REF!</definedName>
    <definedName name="_Fill" hidden="1">#REF!</definedName>
    <definedName name="_JAN98" localSheetId="1">#REF!</definedName>
    <definedName name="_JAN98">#REF!</definedName>
    <definedName name="_JUL98" localSheetId="1">#REF!</definedName>
    <definedName name="_JUL98">#REF!</definedName>
    <definedName name="_Key1" localSheetId="1" hidden="1">'[4]IP-Oneata'!#REF!</definedName>
    <definedName name="_Key1" localSheetId="0" hidden="1">'[4]IP-Oneata'!#REF!</definedName>
    <definedName name="_Key1" hidden="1">'[4]IP-Oneata'!#REF!</definedName>
    <definedName name="_Key2" localSheetId="1" hidden="1">#REF!</definedName>
    <definedName name="_Key2" localSheetId="0" hidden="1">#REF!</definedName>
    <definedName name="_Key2" hidden="1">#REF!</definedName>
    <definedName name="_MAR98" localSheetId="1">#REF!</definedName>
    <definedName name="_MAR98">#REF!</definedName>
    <definedName name="_MAY98" localSheetId="1">#REF!</definedName>
    <definedName name="_MAY98">#REF!</definedName>
    <definedName name="_NOV97" localSheetId="1">#REF!</definedName>
    <definedName name="_NOV97">#REF!</definedName>
    <definedName name="_Order1" hidden="1">255</definedName>
    <definedName name="_Order2" localSheetId="2" hidden="1">0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_FigJNP1p1" localSheetId="1">#REF!</definedName>
    <definedName name="a_FigJNP1p1">#REF!</definedName>
    <definedName name="a_FigJNP1p1C" localSheetId="1">#REF!</definedName>
    <definedName name="a_FigJNP1p1C">#REF!</definedName>
    <definedName name="a_FigJNP1p2" localSheetId="1">#REF!</definedName>
    <definedName name="a_FigJNP1p2">#REF!</definedName>
    <definedName name="a_FigJNP1p2C" localSheetId="1">#REF!</definedName>
    <definedName name="a_FigJNP1p2C">#REF!</definedName>
    <definedName name="a_OPC1" localSheetId="1">#REF!</definedName>
    <definedName name="a_OPC1">#REF!</definedName>
    <definedName name="a_OPC1C" localSheetId="1">#REF!</definedName>
    <definedName name="a_OPC1C">#REF!</definedName>
    <definedName name="a_OPC2" localSheetId="1">#REF!</definedName>
    <definedName name="a_OPC2">#REF!</definedName>
    <definedName name="a_OPC3" localSheetId="1">#REF!</definedName>
    <definedName name="a_OPC3">#REF!</definedName>
    <definedName name="a_OPC4" localSheetId="1">#REF!</definedName>
    <definedName name="a_OPC4">#REF!</definedName>
    <definedName name="a_OPC5" localSheetId="1">#REF!</definedName>
    <definedName name="a_OPC5">#REF!</definedName>
    <definedName name="a_OPC6" localSheetId="1">#REF!</definedName>
    <definedName name="a_OPC6">#REF!</definedName>
    <definedName name="a329summ" localSheetId="1">#REF!</definedName>
    <definedName name="a329summ">#REF!</definedName>
    <definedName name="a329tcsg" localSheetId="1">#REF!</definedName>
    <definedName name="a329tcsg">#REF!</definedName>
    <definedName name="a329wp" localSheetId="1">#REF!</definedName>
    <definedName name="a329wp">#REF!</definedName>
    <definedName name="acal_p1C" localSheetId="1">#REF!</definedName>
    <definedName name="acal_p1C">#REF!</definedName>
    <definedName name="acalc_p1" localSheetId="1">#REF!</definedName>
    <definedName name="acalc_p1">#REF!</definedName>
    <definedName name="acalc_p3" localSheetId="1">#REF!</definedName>
    <definedName name="acalc_p3">#REF!</definedName>
    <definedName name="acalc_p3C" localSheetId="1">#REF!</definedName>
    <definedName name="acalc_p3C">#REF!</definedName>
    <definedName name="ACCPLTTRUUP" localSheetId="1">#REF!</definedName>
    <definedName name="ACCPLTTRUUP">#REF!</definedName>
    <definedName name="ACCPLTTRUUPC" localSheetId="1">#REF!</definedName>
    <definedName name="ACCPLTTRUUPC">#REF!</definedName>
    <definedName name="Acronymes" localSheetId="1">#REF!</definedName>
    <definedName name="Acronymes">#REF!</definedName>
    <definedName name="ACTPLT" localSheetId="1">#REF!</definedName>
    <definedName name="ACTPLT">#REF!</definedName>
    <definedName name="ActualNox">'[5]Actual NOX'!$A$4:$B$4,'[5]Actual NOX'!$A$6:$I$42</definedName>
    <definedName name="Adj_4CP" localSheetId="1">#REF!</definedName>
    <definedName name="Adj_4CP">#REF!</definedName>
    <definedName name="Adj_4CPC" localSheetId="1">#REF!</definedName>
    <definedName name="Adj_4CPC">#REF!</definedName>
    <definedName name="adj_kwh_selfgen" localSheetId="1">#REF!</definedName>
    <definedName name="adj_kwh_selfgen">#REF!</definedName>
    <definedName name="adj_kwh_selfgenC" localSheetId="1">#REF!</definedName>
    <definedName name="adj_kwh_selfgenC">#REF!</definedName>
    <definedName name="adj_rev_selfgen" localSheetId="1">#REF!</definedName>
    <definedName name="adj_rev_selfgen">#REF!</definedName>
    <definedName name="adj_rev_selfgenC" localSheetId="1">#REF!</definedName>
    <definedName name="adj_rev_selfgenC">#REF!</definedName>
    <definedName name="af">'[6]II-I-2-A-D'!$A$111:$K$212</definedName>
    <definedName name="alloc" localSheetId="1">#REF!</definedName>
    <definedName name="alloc">#REF!</definedName>
    <definedName name="allocC" localSheetId="1">#REF!</definedName>
    <definedName name="allocC">#REF!</definedName>
    <definedName name="ANNU1998" localSheetId="1">#REF!</definedName>
    <definedName name="ANNU1998">#REF!</definedName>
    <definedName name="ANNU1998C" localSheetId="1">#REF!</definedName>
    <definedName name="ANNU1998C">#REF!</definedName>
    <definedName name="ANNU1999" localSheetId="1">#REF!</definedName>
    <definedName name="ANNU1999">#REF!</definedName>
    <definedName name="ANNU1999C" localSheetId="1">#REF!</definedName>
    <definedName name="ANNU1999C">#REF!</definedName>
    <definedName name="AnnualRate" localSheetId="1">'[5]Act&amp;Proj Interest'!#REF!</definedName>
    <definedName name="AnnualRate">'[5]Act&amp;Proj Interest'!#REF!</definedName>
    <definedName name="AnnualRateC" localSheetId="1">'[5]Act&amp;Proj Interest'!#REF!</definedName>
    <definedName name="AnnualRateC">'[5]Act&amp;Proj Interest'!#REF!</definedName>
    <definedName name="appendxA_p1" localSheetId="1">#REF!</definedName>
    <definedName name="appendxA_p1">#REF!</definedName>
    <definedName name="appendxA_p1C" localSheetId="1">#REF!</definedName>
    <definedName name="appendxA_p1C">#REF!</definedName>
    <definedName name="appendxA_p2" localSheetId="1">#REF!</definedName>
    <definedName name="appendxA_p2">#REF!</definedName>
    <definedName name="appendxA_p2C" localSheetId="1">#REF!</definedName>
    <definedName name="appendxA_p2C">#REF!</definedName>
    <definedName name="AS2DocOpenMode" hidden="1">"AS2DocumentEdit"</definedName>
    <definedName name="Assign_Tbl" localSheetId="1">#REF!</definedName>
    <definedName name="Assign_Tbl">#REF!</definedName>
    <definedName name="Assign_Tbl_2016" localSheetId="1">#REF!</definedName>
    <definedName name="Assign_Tbl_2016">#REF!</definedName>
    <definedName name="Assign_TblC" localSheetId="1">#REF!</definedName>
    <definedName name="Assign_TblC">#REF!</definedName>
    <definedName name="attach5" localSheetId="1">#REF!</definedName>
    <definedName name="attach5">#REF!</definedName>
    <definedName name="BASE_RATE_ADJ" localSheetId="1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1">#REF!</definedName>
    <definedName name="billhis">#REF!</definedName>
    <definedName name="billhisC" localSheetId="1">#REF!</definedName>
    <definedName name="billhisC">#REF!</definedName>
    <definedName name="billkit" localSheetId="1">#REF!</definedName>
    <definedName name="billkit">#REF!</definedName>
    <definedName name="billkitC" localSheetId="1">#REF!</definedName>
    <definedName name="billkitC">#REF!</definedName>
    <definedName name="billpro" localSheetId="1">#REF!</definedName>
    <definedName name="billpro">#REF!</definedName>
    <definedName name="billproC" localSheetId="1">#REF!</definedName>
    <definedName name="billproC">#REF!</definedName>
    <definedName name="billwp" localSheetId="1">#REF!</definedName>
    <definedName name="billwp">#REF!</definedName>
    <definedName name="bsis">[7]bsis!$A$1:$E$937</definedName>
    <definedName name="CIQWBGuid" hidden="1">"65b53c0a-5a3c-4cb1-9cc4-f104fac5ff8f"</definedName>
    <definedName name="co_174_table">'[8]1200 download for BSP'!$B$605:$D$653</definedName>
    <definedName name="co_292_table">'[8]1200 download for BSP'!$B$669:$D$702</definedName>
    <definedName name="co_3_table">'[9]1200 download for BSP'!$B$8:$D$324</definedName>
    <definedName name="co_4_table">'[8]1200 download for BSP'!$B$311:$D$452</definedName>
    <definedName name="co_42_table">'[9]1200 download for BSP'!$B$340:$D$350</definedName>
    <definedName name="co_53_table">'[9]1200 download for BSP'!$B$366:$D$373</definedName>
    <definedName name="co_54_table">'[9]1200 download for BSP'!$B$389:$D$396</definedName>
    <definedName name="co_9003_table">'[9]1200 download for BSP'!$B$412:$D$435</definedName>
    <definedName name="contact_table">'[9]0003 Details'!$A$8:$L$324</definedName>
    <definedName name="contact_table2">'[9]0003 Details'!$A$8:$N$324</definedName>
    <definedName name="COPY" localSheetId="1">#REF!</definedName>
    <definedName name="COPY">#REF!</definedName>
    <definedName name="COPYC" localSheetId="1">#REF!</definedName>
    <definedName name="COPYC">#REF!</definedName>
    <definedName name="COST_SUMMARY" localSheetId="1">#REF!</definedName>
    <definedName name="COST_SUMMARY">#REF!</definedName>
    <definedName name="COST_SUMMARYC" localSheetId="1">#REF!</definedName>
    <definedName name="COST_SUMMARYC">#REF!</definedName>
    <definedName name="COSTPG1" localSheetId="1">#REF!</definedName>
    <definedName name="COSTPG1">#REF!</definedName>
    <definedName name="COSTPG1C" localSheetId="1">#REF!</definedName>
    <definedName name="COSTPG1C">#REF!</definedName>
    <definedName name="COSTPG2" localSheetId="1">#REF!</definedName>
    <definedName name="COSTPG2">#REF!</definedName>
    <definedName name="COVER" localSheetId="1">#REF!</definedName>
    <definedName name="COVER">#REF!</definedName>
    <definedName name="custhis" localSheetId="1">'[6]II-I-1-TDCS'!#REF!</definedName>
    <definedName name="custhis">'[6]II-I-1-TDCS'!#REF!</definedName>
    <definedName name="custkit" localSheetId="1">'[6]II-I-1-TDCS'!#REF!</definedName>
    <definedName name="custkit">'[6]II-I-1-TDCS'!#REF!</definedName>
    <definedName name="custpro" localSheetId="1">'[6]II-I-1-TDCS'!#REF!</definedName>
    <definedName name="custpro">'[6]II-I-1-TDCS'!#REF!</definedName>
    <definedName name="CYCLE" localSheetId="1">#REF!</definedName>
    <definedName name="CYCLE">#REF!</definedName>
    <definedName name="CYCLEC" localSheetId="1">#REF!</definedName>
    <definedName name="CYCLEC">#REF!</definedName>
    <definedName name="DA" localSheetId="1">#REF!</definedName>
    <definedName name="DA">#REF!</definedName>
    <definedName name="DA_0222" localSheetId="1">#REF!</definedName>
    <definedName name="DA_0222">#REF!</definedName>
    <definedName name="DA_0222C" localSheetId="1">#REF!</definedName>
    <definedName name="DA_0222C">#REF!</definedName>
    <definedName name="DA_2" localSheetId="1">#REF!</definedName>
    <definedName name="DA_2">#REF!</definedName>
    <definedName name="DAC" localSheetId="1">#REF!</definedName>
    <definedName name="DAC">#REF!</definedName>
    <definedName name="datahis" localSheetId="1">'[6]II-I-2-A-D'!#REF!</definedName>
    <definedName name="datahis">'[6]II-I-2-A-D'!#REF!</definedName>
    <definedName name="datakit" localSheetId="1">'[6]II-I-2-A-D'!#REF!</definedName>
    <definedName name="datakit">'[6]II-I-2-A-D'!#REF!</definedName>
    <definedName name="datapro" localSheetId="1">'[6]II-I-2-A-D'!#REF!</definedName>
    <definedName name="datapro">'[6]II-I-2-A-D'!#REF!</definedName>
    <definedName name="DISALLOWANCE" localSheetId="1">#REF!</definedName>
    <definedName name="DISALLOWANCE">#REF!</definedName>
    <definedName name="DISALLOWANCEC" localSheetId="1">#REF!</definedName>
    <definedName name="DISALLOWANCEC">#REF!</definedName>
    <definedName name="disthis" localSheetId="1">'[6]II-I-1-Dist'!#REF!</definedName>
    <definedName name="disthis">'[6]II-I-1-Dist'!#REF!</definedName>
    <definedName name="distkit" localSheetId="1">'[6]II-I-1-Dist'!#REF!</definedName>
    <definedName name="distkit">'[6]II-I-1-Dist'!#REF!</definedName>
    <definedName name="distpro" localSheetId="1">'[6]II-I-1-Dist'!#REF!</definedName>
    <definedName name="distpro">'[6]II-I-1-Dist'!#REF!</definedName>
    <definedName name="Divisor" localSheetId="1">#REF!</definedName>
    <definedName name="Divisor">#REF!</definedName>
    <definedName name="DivisorC" localSheetId="1">#REF!</definedName>
    <definedName name="DivisorC">#REF!</definedName>
    <definedName name="DOCKET_18057" localSheetId="1">#REF!</definedName>
    <definedName name="DOCKET_18057">#REF!</definedName>
    <definedName name="DOCKET_18057C" localSheetId="1">#REF!</definedName>
    <definedName name="DOCKET_18057C">#REF!</definedName>
    <definedName name="Draft">[10]Instructions!$B$1</definedName>
    <definedName name="EV__LASTREFTIME__" hidden="1">40611.6739467593</definedName>
    <definedName name="FACTOR_REFUND">'[11]Not Used'!$A$1:$L$29</definedName>
    <definedName name="FactorTable">'[12]II-I-DIST'!$G$1294:$T$1388</definedName>
    <definedName name="FEB_REVISED" localSheetId="1">#REF!</definedName>
    <definedName name="FEB_REVISED">#REF!</definedName>
    <definedName name="FEB_REVISEDC" localSheetId="1">#REF!</definedName>
    <definedName name="FEB_REVISEDC">#REF!</definedName>
    <definedName name="FFT">'[13]WP II-I-1.2'!$B$953:$I$1016</definedName>
    <definedName name="FFT_CA">'[13]II-I-2 Class Ratios'!$B$16:$L$113</definedName>
    <definedName name="FFT_D" localSheetId="1">#REF!</definedName>
    <definedName name="FFT_D">#REF!</definedName>
    <definedName name="FFT_DC" localSheetId="1">#REF!</definedName>
    <definedName name="FFT_DC">#REF!</definedName>
    <definedName name="FFT_H" localSheetId="1">#REF!</definedName>
    <definedName name="FFT_H">#REF!</definedName>
    <definedName name="FFT_M" localSheetId="1">#REF!</definedName>
    <definedName name="FFT_M">#REF!</definedName>
    <definedName name="FFT_MET" localSheetId="1">'[13]II-I-2 Class Ratios'!#REF!</definedName>
    <definedName name="FFT_MET">'[13]II-I-2 Class Ratios'!#REF!</definedName>
    <definedName name="FFT_METC" localSheetId="1">'[14]WP - II-I-2 Class Ratios'!#REF!</definedName>
    <definedName name="FFT_METC">'[14]WP - II-I-2 Class Ratios'!#REF!</definedName>
    <definedName name="FFT_T" localSheetId="1">#REF!</definedName>
    <definedName name="FFT_T">#REF!</definedName>
    <definedName name="FFT_TC" localSheetId="1">#REF!</definedName>
    <definedName name="FFT_TC">#REF!</definedName>
    <definedName name="FFT_TD" localSheetId="1">'[13]II-I-2 Class Ratios'!#REF!</definedName>
    <definedName name="FFT_TD">'[13]II-I-2 Class Ratios'!#REF!</definedName>
    <definedName name="FFT_TDC" localSheetId="1">'[14]WP - II-I-2 Class Ratios'!#REF!</definedName>
    <definedName name="FFT_TDC">'[14]WP - II-I-2 Class Ratios'!#REF!</definedName>
    <definedName name="FFT_TDCS" localSheetId="1">#REF!</definedName>
    <definedName name="FFT_TDCS">#REF!</definedName>
    <definedName name="FFT_TDCSC" localSheetId="1">#REF!</definedName>
    <definedName name="FFT_TDCSC">#REF!</definedName>
    <definedName name="FFT_Tran" localSheetId="1">'[13]II-I-2 Class Ratios'!#REF!</definedName>
    <definedName name="FFT_Tran">'[13]II-I-2 Class Ratios'!#REF!</definedName>
    <definedName name="FFT_TRANC" localSheetId="1">'[14]WP - II-I-2 Class Ratios'!#REF!</definedName>
    <definedName name="FFT_TRANC">'[14]WP - II-I-2 Class Ratios'!#REF!</definedName>
    <definedName name="FFTC">'[14]WP II-I-1.2'!$B$1116:$I$1179</definedName>
    <definedName name="figjnp2" localSheetId="1">#REF!</definedName>
    <definedName name="figjnp2">#REF!</definedName>
    <definedName name="figjnp2C" localSheetId="1">'[13]WP - Revenue Summary'!#REF!</definedName>
    <definedName name="figjnp2C">'[13]WP - Revenue Summary'!#REF!</definedName>
    <definedName name="fininfo" localSheetId="1">#REF!</definedName>
    <definedName name="fininfo">#REF!</definedName>
    <definedName name="fininfoC" localSheetId="1">#REF!</definedName>
    <definedName name="fininfoC">#REF!</definedName>
    <definedName name="finratios" localSheetId="1">#REF!</definedName>
    <definedName name="finratios">#REF!</definedName>
    <definedName name="finratiosC" localSheetId="1">#REF!</definedName>
    <definedName name="finratiosC">#REF!</definedName>
    <definedName name="gen_capa_rev_p1" localSheetId="1">#REF!</definedName>
    <definedName name="gen_capa_rev_p1">#REF!</definedName>
    <definedName name="gen_capa_rev_p2" localSheetId="1">#REF!</definedName>
    <definedName name="gen_capa_rev_p2">#REF!</definedName>
    <definedName name="Genco">[15]Genco!$A$6:$C$370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[15]Hist!$A$6:$D$7</definedName>
    <definedName name="HLPCorp">'[15]HLP Corp'!$A$6:$C$215</definedName>
    <definedName name="HLPDivision">'[15]HLP Div'!$A$6:$C$322</definedName>
    <definedName name="I">"a1..m50"</definedName>
    <definedName name="I_S_Table" localSheetId="1">#REF!</definedName>
    <definedName name="I_S_Table">#REF!</definedName>
    <definedName name="I_S_TableC" localSheetId="1">#REF!</definedName>
    <definedName name="I_S_TableC">#REF!</definedName>
    <definedName name="impute_adj" localSheetId="1">#REF!</definedName>
    <definedName name="impute_adj">#REF!</definedName>
    <definedName name="impute_adjC" localSheetId="1">#REF!</definedName>
    <definedName name="impute_adjC">#REF!</definedName>
    <definedName name="IncStmt" localSheetId="1">#REF!</definedName>
    <definedName name="IncStmt">#REF!</definedName>
    <definedName name="IncStmtC" localSheetId="1">#REF!</definedName>
    <definedName name="IncStmt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40585.6820486111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 localSheetId="1">#REF!</definedName>
    <definedName name="jecorr">#REF!</definedName>
    <definedName name="JNP1p1" localSheetId="1">#REF!</definedName>
    <definedName name="JNP1p1">#REF!</definedName>
    <definedName name="JNP1p2" localSheetId="1">#REF!</definedName>
    <definedName name="JNP1p2">#REF!</definedName>
    <definedName name="JNP1p3" localSheetId="1">#REF!</definedName>
    <definedName name="JNP1p3">#REF!</definedName>
    <definedName name="JNP1p4" localSheetId="1">#REF!</definedName>
    <definedName name="JNP1p4">#REF!</definedName>
    <definedName name="JNP1p5" localSheetId="1">#REF!</definedName>
    <definedName name="JNP1p5">#REF!</definedName>
    <definedName name="JNP2p1" localSheetId="1">#REF!</definedName>
    <definedName name="JNP2p1">#REF!</definedName>
    <definedName name="JNP2p2" localSheetId="1">#REF!</definedName>
    <definedName name="JNP2p2">#REF!</definedName>
    <definedName name="JNP2p3" localSheetId="1">#REF!</definedName>
    <definedName name="JNP2p3">#REF!</definedName>
    <definedName name="JNP3p1" localSheetId="1">#REF!</definedName>
    <definedName name="JNP3p1">#REF!</definedName>
    <definedName name="JNP3p2" localSheetId="1">#REF!</definedName>
    <definedName name="JNP3p2">#REF!</definedName>
    <definedName name="JNP3p3" localSheetId="1">#REF!</definedName>
    <definedName name="JNP3p3">#REF!</definedName>
    <definedName name="JNP3p4" localSheetId="1">#REF!</definedName>
    <definedName name="JNP3p4">#REF!</definedName>
    <definedName name="JNP3p5" localSheetId="1">#REF!</definedName>
    <definedName name="JNP3p5">#REF!</definedName>
    <definedName name="JNP3p6" localSheetId="1">#REF!</definedName>
    <definedName name="JNP3p6">#REF!</definedName>
    <definedName name="JNP5p1" localSheetId="1">#REF!</definedName>
    <definedName name="JNP5p1">#REF!</definedName>
    <definedName name="JNP5p2" localSheetId="1">#REF!</definedName>
    <definedName name="JNP5p2">#REF!</definedName>
    <definedName name="JUNE98" localSheetId="1">#REF!</definedName>
    <definedName name="JUNE98">#REF!</definedName>
    <definedName name="LMS" localSheetId="1">#REF!</definedName>
    <definedName name="LMS">#REF!</definedName>
    <definedName name="LoadServingEntities" localSheetId="1">#REF!</definedName>
    <definedName name="LoadServingEntities">#REF!</definedName>
    <definedName name="lookup_table" localSheetId="1">#REF!</definedName>
    <definedName name="lookup_table">#REF!</definedName>
    <definedName name="loss_mult" localSheetId="1">#REF!</definedName>
    <definedName name="loss_mult">#REF!</definedName>
    <definedName name="MACRO" localSheetId="1">#REF!</definedName>
    <definedName name="MACRO">#REF!</definedName>
    <definedName name="MCFPLT" localSheetId="1">[16]AccPlt!#REF!</definedName>
    <definedName name="MCFPLT">[16]AccPlt!#REF!</definedName>
    <definedName name="MCFPLTC" localSheetId="1">[16]AccPlt!#REF!</definedName>
    <definedName name="MCFPLTC">[16]AccPlt!#REF!</definedName>
    <definedName name="methis" localSheetId="1">'[6]II-I-1-Met'!#REF!</definedName>
    <definedName name="methis">'[6]II-I-1-Met'!#REF!</definedName>
    <definedName name="methisC" localSheetId="1">'[6]II-I-1-Met'!#REF!</definedName>
    <definedName name="methisC">'[6]II-I-1-Met'!#REF!</definedName>
    <definedName name="metkit" localSheetId="1">'[6]II-I-1-Met'!#REF!</definedName>
    <definedName name="metkit">'[6]II-I-1-Met'!#REF!</definedName>
    <definedName name="metkitC" localSheetId="1">'[6]II-I-1-Met'!#REF!</definedName>
    <definedName name="metkitC">'[6]II-I-1-Met'!#REF!</definedName>
    <definedName name="metpro" localSheetId="1">'[6]II-I-1-Met'!#REF!</definedName>
    <definedName name="metpro">'[6]II-I-1-Met'!#REF!</definedName>
    <definedName name="metproC" localSheetId="1">'[6]II-I-1-Met'!#REF!</definedName>
    <definedName name="metproC">'[6]II-I-1-Met'!#REF!</definedName>
    <definedName name="MWH" localSheetId="1">#REF!</definedName>
    <definedName name="MWH">#REF!</definedName>
    <definedName name="mwh_aloc" localSheetId="1">#REF!</definedName>
    <definedName name="mwh_aloc">#REF!</definedName>
    <definedName name="mwh_alocC" localSheetId="1">#REF!</definedName>
    <definedName name="mwh_alocC">#REF!</definedName>
    <definedName name="MWHC" localSheetId="1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[15]Nuclear!$A$6:$C$91</definedName>
    <definedName name="O_U_INT_MONTH" localSheetId="1">#REF!</definedName>
    <definedName name="O_U_INT_MONTH">#REF!</definedName>
    <definedName name="O_U_INT_MONTHC" localSheetId="1">#REF!</definedName>
    <definedName name="O_U_INT_MONTHC">#REF!</definedName>
    <definedName name="O_U_INT_SUMMARY" localSheetId="1">#REF!</definedName>
    <definedName name="O_U_INT_SUMMARY">#REF!</definedName>
    <definedName name="O_U_INT_SUMMARYC" localSheetId="1">#REF!</definedName>
    <definedName name="O_U_INT_SUMMARYC">#REF!</definedName>
    <definedName name="O_U_MO_SUMMARY" localSheetId="1">#REF!</definedName>
    <definedName name="O_U_MO_SUMMARY">#REF!</definedName>
    <definedName name="O_U_MO_SUMMARYC" localSheetId="1">#REF!</definedName>
    <definedName name="O_U_MO_SUMMARYC">#REF!</definedName>
    <definedName name="O_U_RECONCIL" localSheetId="1">#REF!</definedName>
    <definedName name="O_U_RECONCIL">#REF!</definedName>
    <definedName name="O_U_SUMMARY" localSheetId="1">#REF!</definedName>
    <definedName name="O_U_SUMMARY">#REF!</definedName>
    <definedName name="OOP_ADJ">[11]Open!$A$1:$AA$73</definedName>
    <definedName name="othchhis" localSheetId="1">'[6]II-I-1-Dist'!#REF!</definedName>
    <definedName name="othchhis">'[6]II-I-1-Dist'!#REF!</definedName>
    <definedName name="othchhisC" localSheetId="1">'[6]II-I-1-Dist'!#REF!</definedName>
    <definedName name="othchhisC">'[6]II-I-1-Dist'!#REF!</definedName>
    <definedName name="othchkit" localSheetId="1">'[6]II-I-1-Dist'!#REF!</definedName>
    <definedName name="othchkit">'[6]II-I-1-Dist'!#REF!</definedName>
    <definedName name="othchkitC" localSheetId="1">'[6]II-I-1-Dist'!#REF!</definedName>
    <definedName name="othchkitC">'[6]II-I-1-Dist'!#REF!</definedName>
    <definedName name="othchpro" localSheetId="1">'[6]II-I-1-Dist'!#REF!</definedName>
    <definedName name="othchpro">'[6]II-I-1-Dist'!#REF!</definedName>
    <definedName name="othchproC" localSheetId="1">'[6]II-I-1-Dist'!#REF!</definedName>
    <definedName name="othchproC">'[6]II-I-1-Dist'!#REF!</definedName>
    <definedName name="OTHER" localSheetId="1">#REF!</definedName>
    <definedName name="OTHER">#REF!</definedName>
    <definedName name="OTHERC" localSheetId="1">#REF!</definedName>
    <definedName name="OTHERC">#REF!</definedName>
    <definedName name="P1_" localSheetId="1">#REF!</definedName>
    <definedName name="P1_">#REF!</definedName>
    <definedName name="P1_C" localSheetId="1">#REF!</definedName>
    <definedName name="P1_C">#REF!</definedName>
    <definedName name="PAGE1" localSheetId="1">#REF!</definedName>
    <definedName name="PAGE1">#REF!</definedName>
    <definedName name="PAGE1C" localSheetId="1">#REF!</definedName>
    <definedName name="PAGE1C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 localSheetId="1">#REF!</definedName>
    <definedName name="Print">#REF!</definedName>
    <definedName name="_xlnm.Print_Area" localSheetId="2">'Base Revenue Summary'!$C$1:$K$22</definedName>
    <definedName name="QUART1998" localSheetId="1">#REF!</definedName>
    <definedName name="QUART1998">#REF!</definedName>
    <definedName name="QUART1998C" localSheetId="1">#REF!</definedName>
    <definedName name="QUART1998C">#REF!</definedName>
    <definedName name="QUART1999" localSheetId="1">#REF!</definedName>
    <definedName name="QUART1999">#REF!</definedName>
    <definedName name="QUART1999C" localSheetId="1">#REF!</definedName>
    <definedName name="QUART1999C">#REF!</definedName>
    <definedName name="RAIL_SPUR" localSheetId="1">#REF!</definedName>
    <definedName name="RAIL_SPUR">#REF!</definedName>
    <definedName name="RAIL_SPURC" localSheetId="1">#REF!</definedName>
    <definedName name="RAIL_SPURC">#REF!</definedName>
    <definedName name="rate" localSheetId="1">'[5]Act&amp;Proj Interest'!#REF!</definedName>
    <definedName name="rate">'[5]Act&amp;Proj Interest'!#REF!</definedName>
    <definedName name="rateC" localSheetId="1">'[5]Act&amp;Proj Interest'!#REF!</definedName>
    <definedName name="rateC">'[5]Act&amp;Proj Interest'!#REF!</definedName>
    <definedName name="recap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[15]REP!$A$6:$C$30</definedName>
    <definedName name="REVENUE_SUMMARY" localSheetId="1">#REF!</definedName>
    <definedName name="REVENUE_SUMMARY">#REF!</definedName>
    <definedName name="REVENUE_SUMMARYC" localSheetId="1">#REF!</definedName>
    <definedName name="REVENUE_SUMMARYC">#REF!</definedName>
    <definedName name="REVPG1" localSheetId="1">#REF!</definedName>
    <definedName name="REVPG1">#REF!</definedName>
    <definedName name="REVPG1C" localSheetId="1">#REF!</definedName>
    <definedName name="REVPG1C">#REF!</definedName>
    <definedName name="REVPG2" localSheetId="1">#REF!</definedName>
    <definedName name="REVPG2">#REF!</definedName>
    <definedName name="REVPG2C" localSheetId="1">#REF!</definedName>
    <definedName name="REVPG2C">#REF!</definedName>
    <definedName name="REVPG3" localSheetId="1">#REF!</definedName>
    <definedName name="REVPG3">#REF!</definedName>
    <definedName name="S1_" localSheetId="1">#REF!</definedName>
    <definedName name="S1_">#REF!</definedName>
    <definedName name="S2_" localSheetId="1">#REF!</definedName>
    <definedName name="S2_">#REF!</definedName>
    <definedName name="SAPBEXhrIndnt" hidden="1">"Wide"</definedName>
    <definedName name="SAPBEXrevision" hidden="1">22</definedName>
    <definedName name="SAPBEXsysID" hidden="1">"WP1"</definedName>
    <definedName name="SAPBEXwbID" hidden="1">"4Q8J5H8GT878SBY7HKZD4WEHX"</definedName>
    <definedName name="SAPFuncF4Help" localSheetId="1" hidden="1">Main.SAPF4Help()</definedName>
    <definedName name="SAPFuncF4Help" localSheetId="0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elfgen_4CP_adj" localSheetId="1">#REF!</definedName>
    <definedName name="selfgen_4CP_adj">#REF!</definedName>
    <definedName name="selfgen_4CP_adjC" localSheetId="1">#REF!</definedName>
    <definedName name="selfgen_4CP_adjC">#REF!</definedName>
    <definedName name="selfgen_revmwh_adj" localSheetId="1">#REF!</definedName>
    <definedName name="selfgen_revmwh_adj">#REF!</definedName>
    <definedName name="selfgen_revmwh_adjC" localSheetId="1">#REF!</definedName>
    <definedName name="selfgen_revmwh_adjC">#REF!</definedName>
    <definedName name="SS">'[15]Shared Services'!$A$6:$C$213</definedName>
    <definedName name="SUMMARY" localSheetId="1">#REF!</definedName>
    <definedName name="SUMMARY">#REF!</definedName>
    <definedName name="SUMMARYC" localSheetId="1">#REF!</definedName>
    <definedName name="SUMMARYC">#REF!</definedName>
    <definedName name="summhis" localSheetId="1">#REF!</definedName>
    <definedName name="summhis">#REF!</definedName>
    <definedName name="summhisC" localSheetId="1">'[13]WP - Revenue Summary'!#REF!</definedName>
    <definedName name="summhisC">'[13]WP - Revenue Summary'!#REF!</definedName>
    <definedName name="summkit" localSheetId="1">#REF!</definedName>
    <definedName name="summkit">#REF!</definedName>
    <definedName name="summkitC" localSheetId="1">'[13]WP - Revenue Summary'!#REF!</definedName>
    <definedName name="summkitC">'[13]WP - Revenue Summary'!#REF!</definedName>
    <definedName name="summpro" localSheetId="1">#REF!</definedName>
    <definedName name="summpro">#REF!</definedName>
    <definedName name="summproC" localSheetId="1">'[13]WP - Revenue Summary'!#REF!</definedName>
    <definedName name="summproC">'[13]WP - Revenue Summary'!#REF!</definedName>
    <definedName name="summwp" localSheetId="1">#REF!</definedName>
    <definedName name="summwp">#REF!</definedName>
    <definedName name="summwpC" localSheetId="1">'[13]WP - Revenue Summary'!#REF!</definedName>
    <definedName name="summwpC">'[13]WP - Revenue Summary'!#REF!</definedName>
    <definedName name="SURC_16486" localSheetId="1">#REF!</definedName>
    <definedName name="SURC_16486">#REF!</definedName>
    <definedName name="SURC_17290" localSheetId="1">#REF!</definedName>
    <definedName name="SURC_17290">#REF!</definedName>
    <definedName name="TCgroup_aloc" localSheetId="1">#REF!</definedName>
    <definedName name="TCgroup_aloc">#REF!</definedName>
    <definedName name="Tcvalues_horitonal" localSheetId="1">#REF!</definedName>
    <definedName name="Tcvalues_horitonal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his" localSheetId="1">'[6]II-I-1-Total'!#REF!</definedName>
    <definedName name="totalhis">'[6]II-I-1-Total'!#REF!</definedName>
    <definedName name="totalkit" localSheetId="1">'[6]II-I-1-Total'!#REF!</definedName>
    <definedName name="totalkit">'[6]II-I-1-Total'!#REF!</definedName>
    <definedName name="totalpro" localSheetId="1">'[6]II-I-1-Total'!#REF!</definedName>
    <definedName name="totalpro">'[6]II-I-1-Total'!#REF!</definedName>
    <definedName name="tranhis" localSheetId="1">'[6]II-I-1-Tran'!#REF!</definedName>
    <definedName name="tranhis">'[6]II-I-1-Tran'!#REF!</definedName>
    <definedName name="trankit" localSheetId="1">'[6]II-I-1-Tran'!#REF!</definedName>
    <definedName name="trankit">'[6]II-I-1-Tran'!#REF!</definedName>
    <definedName name="tranpro" localSheetId="1">'[6]II-I-1-Tran'!#REF!</definedName>
    <definedName name="tranpro">'[6]II-I-1-Tran'!#REF!</definedName>
    <definedName name="TrialBalance">'[17]trial balance'!$A$9:$C$360</definedName>
    <definedName name="trust" localSheetId="1">#REF!</definedName>
    <definedName name="trust">#REF!</definedName>
    <definedName name="trustC" localSheetId="1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titled" localSheetId="1">#REF!</definedName>
    <definedName name="Untitled">#REF!</definedName>
    <definedName name="UntitledC" localSheetId="1">#REF!</definedName>
    <definedName name="UntitledC">#REF!</definedName>
    <definedName name="VAN" localSheetId="1">#REF!</definedName>
    <definedName name="VAN">#REF!</definedName>
    <definedName name="VANC" localSheetId="1">#REF!</definedName>
    <definedName name="VANC">#REF!</definedName>
    <definedName name="wp_ctc" localSheetId="1">#REF!</definedName>
    <definedName name="wp_ctc">#REF!</definedName>
    <definedName name="wp_tc" localSheetId="1">#REF!</definedName>
    <definedName name="wp_tc">#REF!</definedName>
    <definedName name="wp364min" localSheetId="1">#REF!</definedName>
    <definedName name="wp364min">#REF!</definedName>
    <definedName name="wp364minC" localSheetId="1">'[13]WP - Acct. 364'!#REF!</definedName>
    <definedName name="wp364minC">'[13]WP - Acct. 364'!#REF!</definedName>
    <definedName name="wp365min" localSheetId="1">#REF!</definedName>
    <definedName name="wp365min">#REF!</definedName>
    <definedName name="wp365minC" localSheetId="1">'[13]WP - Acct. 365'!#REF!</definedName>
    <definedName name="wp365minC">'[13]WP - Acct. 365'!#REF!</definedName>
    <definedName name="wp367_1" localSheetId="1">#REF!</definedName>
    <definedName name="wp367_1">#REF!</definedName>
    <definedName name="wp367_1C" localSheetId="1">'[13]WP - Acct. 366'!#REF!</definedName>
    <definedName name="wp367_1C">'[13]WP - Acct. 366'!#REF!</definedName>
    <definedName name="wp367_2" localSheetId="1">#REF!</definedName>
    <definedName name="wp367_2">#REF!</definedName>
    <definedName name="wp367_2C" localSheetId="1">'[13]WP - Acct. 366'!#REF!</definedName>
    <definedName name="wp367_2C">'[13]WP - Acct. 366'!#REF!</definedName>
    <definedName name="wp368min" localSheetId="1">#REF!</definedName>
    <definedName name="wp368min">#REF!</definedName>
    <definedName name="wp368minC" localSheetId="1">'[13]WP - Acct. 368'!#REF!</definedName>
    <definedName name="wp368minC">'[13]WP - Acct. 368'!#REF!</definedName>
    <definedName name="WP4cp" localSheetId="1">#REF!</definedName>
    <definedName name="WP4cp">#REF!</definedName>
    <definedName name="wpae4cp" localSheetId="1">#REF!</definedName>
    <definedName name="wpae4cp">#REF!</definedName>
    <definedName name="wpcust1" localSheetId="1">#REF!</definedName>
    <definedName name="wpcust1">#REF!</definedName>
    <definedName name="wpcust1C" localSheetId="1">'[13]WP - Customer Count'!#REF!</definedName>
    <definedName name="wpcust1C">'[13]WP - Customer Count'!#REF!</definedName>
    <definedName name="wpcust2" localSheetId="1">#REF!</definedName>
    <definedName name="wpcust2">#REF!</definedName>
    <definedName name="wpcust2C" localSheetId="1">'[13]WP - Customer Count'!#REF!</definedName>
    <definedName name="wpcust2C">'[13]WP - Customer Count'!#REF!</definedName>
    <definedName name="wpdis4cp" localSheetId="1">#REF!</definedName>
    <definedName name="wpdis4cp">#REF!</definedName>
    <definedName name="WPkwf1" localSheetId="1">#REF!</definedName>
    <definedName name="WPkwf1">#REF!</definedName>
    <definedName name="WPkwf2" localSheetId="1">#REF!</definedName>
    <definedName name="WPkwf2">#REF!</definedName>
    <definedName name="WPkwf3" localSheetId="1">#REF!</definedName>
    <definedName name="WPkwf3">#REF!</definedName>
    <definedName name="WPkwf4" localSheetId="1">#REF!</definedName>
    <definedName name="WPkwf4">#REF!</definedName>
    <definedName name="WPkwf5" localSheetId="1">#REF!</definedName>
    <definedName name="WPkwf5">#REF!</definedName>
    <definedName name="WPkwf6" localSheetId="1">#REF!</definedName>
    <definedName name="WPkwf6">#REF!</definedName>
    <definedName name="WPkwrt" localSheetId="1">#REF!</definedName>
    <definedName name="WPkwrt">#REF!</definedName>
    <definedName name="WPkwtc" localSheetId="1">#REF!</definedName>
    <definedName name="WPkwtc">#REF!</definedName>
    <definedName name="wplitnum" localSheetId="1">#REF!</definedName>
    <definedName name="wplitnum">#REF!</definedName>
    <definedName name="wplito_m" localSheetId="1">#REF!</definedName>
    <definedName name="wplito_m">#REF!</definedName>
    <definedName name="WPloss" localSheetId="1">#REF!</definedName>
    <definedName name="WPloss">#REF!</definedName>
    <definedName name="wpmwh" localSheetId="1">#REF!</definedName>
    <definedName name="wpmwh">#REF!</definedName>
    <definedName name="WPmwh1" localSheetId="1">#REF!</definedName>
    <definedName name="WPmwh1">#REF!</definedName>
    <definedName name="WPmwh2" localSheetId="1">#REF!</definedName>
    <definedName name="WPmwh2">#REF!</definedName>
    <definedName name="WPmwh3" localSheetId="1">#REF!</definedName>
    <definedName name="WPmwh3">#REF!</definedName>
    <definedName name="WPmwh4" localSheetId="1">#REF!</definedName>
    <definedName name="WPmwh4">#REF!</definedName>
    <definedName name="WPmwhadj" localSheetId="1">#REF!</definedName>
    <definedName name="WPmwhadj">#REF!</definedName>
    <definedName name="WPqc" localSheetId="1">#REF!</definedName>
    <definedName name="WPqc">#REF!</definedName>
    <definedName name="wpstrand" localSheetId="1">#REF!</definedName>
    <definedName name="wpstrand">#REF!</definedName>
    <definedName name="wptrn4cp" localSheetId="1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2" hidden="1">{#N/A,#N/A,TRUE,"Operating Graphs";#N/A,#N/A,TRUE,"Stats"}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wtfactor" localSheetId="1">#REF!</definedName>
    <definedName name="wtfactor">#REF!</definedName>
    <definedName name="wtfactorC" localSheetId="1">'[13]WP - Wt Fact'!#REF!</definedName>
    <definedName name="wtfactorC">'[13]WP - Wt Fact'!#REF!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4" i="3" l="1"/>
  <c r="F63" i="3"/>
  <c r="F61" i="3"/>
  <c r="F60" i="3"/>
  <c r="F56" i="3"/>
  <c r="F55" i="3"/>
  <c r="F52" i="3"/>
  <c r="F51" i="3"/>
  <c r="F47" i="3"/>
  <c r="F46" i="3"/>
  <c r="F44" i="3"/>
  <c r="F43" i="3"/>
  <c r="F40" i="3"/>
  <c r="F38" i="3"/>
  <c r="F37" i="3"/>
  <c r="F35" i="3"/>
  <c r="F34" i="3"/>
  <c r="F31" i="3"/>
  <c r="F30" i="3"/>
  <c r="F28" i="3"/>
  <c r="F27" i="3"/>
  <c r="F24" i="3"/>
  <c r="F23" i="3"/>
  <c r="F21" i="3"/>
  <c r="F20" i="3"/>
  <c r="F17" i="3"/>
  <c r="F16" i="3"/>
  <c r="F14" i="3"/>
  <c r="F13" i="3"/>
  <c r="J11" i="3"/>
  <c r="F11" i="3"/>
  <c r="J10" i="3"/>
  <c r="F10" i="3"/>
  <c r="D4" i="1" l="1"/>
  <c r="D9" i="1" s="1"/>
  <c r="E4" i="1"/>
  <c r="F4" i="1" s="1"/>
  <c r="F5" i="1"/>
  <c r="F6" i="1"/>
  <c r="F7" i="1"/>
  <c r="F8" i="1"/>
  <c r="F12" i="1"/>
  <c r="F14" i="1"/>
  <c r="F15" i="1"/>
  <c r="F16" i="1"/>
  <c r="F17" i="1"/>
  <c r="F18" i="1"/>
  <c r="F19" i="1"/>
  <c r="F20" i="1"/>
  <c r="F21" i="1"/>
  <c r="F22" i="1"/>
  <c r="F23" i="1"/>
  <c r="F24" i="1"/>
  <c r="D25" i="1"/>
  <c r="F29" i="1"/>
  <c r="D30" i="1"/>
  <c r="E31" i="1"/>
  <c r="F31" i="1" s="1"/>
  <c r="F32" i="1"/>
  <c r="F33" i="1"/>
  <c r="D34" i="1"/>
  <c r="F37" i="1"/>
  <c r="F39" i="1"/>
  <c r="E9" i="1" l="1"/>
  <c r="F9" i="1" s="1"/>
  <c r="F42" i="1"/>
  <c r="E25" i="1"/>
  <c r="F13" i="1"/>
  <c r="F25" i="1" s="1"/>
  <c r="E30" i="1"/>
  <c r="E34" i="1" l="1"/>
  <c r="F30" i="1"/>
  <c r="F34" i="1" s="1"/>
  <c r="F45" i="1" s="1"/>
  <c r="E77" i="1" l="1"/>
  <c r="F77" i="1" s="1"/>
  <c r="F76" i="1"/>
  <c r="F75" i="1"/>
  <c r="F74" i="1"/>
  <c r="D79" i="1"/>
  <c r="F72" i="1"/>
  <c r="F71" i="1"/>
  <c r="F70" i="1"/>
  <c r="F69" i="1"/>
  <c r="F68" i="1"/>
  <c r="F67" i="1"/>
  <c r="E66" i="1"/>
  <c r="F66" i="1" s="1"/>
  <c r="F73" i="1" l="1"/>
  <c r="F79" i="1" s="1"/>
  <c r="E79" i="1"/>
  <c r="G20" i="2"/>
  <c r="F20" i="2" s="1"/>
  <c r="E20" i="2"/>
  <c r="E19" i="2"/>
  <c r="E17" i="2"/>
  <c r="E16" i="2"/>
  <c r="F15" i="2"/>
  <c r="G14" i="2"/>
  <c r="G16" i="2" s="1"/>
  <c r="G21" i="2" s="1"/>
  <c r="G11" i="2"/>
  <c r="G12" i="2" s="1"/>
  <c r="E11" i="2"/>
  <c r="E12" i="2" s="1"/>
  <c r="F10" i="2"/>
  <c r="F9" i="2"/>
  <c r="E21" i="2" l="1"/>
  <c r="E22" i="2" s="1"/>
  <c r="G17" i="2"/>
  <c r="G19" i="2"/>
  <c r="F19" i="2" s="1"/>
  <c r="G22" i="2" l="1"/>
</calcChain>
</file>

<file path=xl/sharedStrings.xml><?xml version="1.0" encoding="utf-8"?>
<sst xmlns="http://schemas.openxmlformats.org/spreadsheetml/2006/main" count="437" uniqueCount="243">
  <si>
    <t>PFD Number Running Errors (See CenterPoint Houston Electric, LLC's Exceptions to Proposal for Decision, Section XI) (dollars in thousands)</t>
  </si>
  <si>
    <t>Schedule</t>
  </si>
  <si>
    <t>CCOSS Cell (s)</t>
  </si>
  <si>
    <t>Rev Requirement</t>
  </si>
  <si>
    <t>PFD</t>
  </si>
  <si>
    <t>CEHE Corrected PFD</t>
  </si>
  <si>
    <t>Difference</t>
  </si>
  <si>
    <t>Explanation</t>
  </si>
  <si>
    <t>O&amp;M</t>
  </si>
  <si>
    <t>II-D-1</t>
  </si>
  <si>
    <t>Multiple</t>
  </si>
  <si>
    <t>Capitalized STI amount should not be included in the O&amp;M adjustment and book test year difference, see ALJ file O&amp;M tab, columns (1)</t>
  </si>
  <si>
    <t>II-D-2</t>
  </si>
  <si>
    <t>O&amp;M A&amp;G</t>
  </si>
  <si>
    <t>N/A</t>
  </si>
  <si>
    <t>Bad Debt amortization should be shown in FERC 9040</t>
  </si>
  <si>
    <t>Wholesale FERC 565</t>
  </si>
  <si>
    <t>Wholesale difference</t>
  </si>
  <si>
    <t>Wholesale not updated for changes to O&amp;M</t>
  </si>
  <si>
    <t>Total</t>
  </si>
  <si>
    <t>Depreciation and Amortization</t>
  </si>
  <si>
    <t>II-E-1</t>
  </si>
  <si>
    <t xml:space="preserve">F890
</t>
  </si>
  <si>
    <t>Depreciation on Adj to Remove Capital Project S/101318/CG/Tools</t>
  </si>
  <si>
    <t>1.  PFD Adjustments not in proper FCA of 3950. Depreciation rate per corrected FCA to be applied.
2.  Functionalization Factor should be E39501 instead of DIST</t>
  </si>
  <si>
    <t xml:space="preserve">F891
</t>
  </si>
  <si>
    <t>II-E-4.1</t>
  </si>
  <si>
    <t>F882</t>
  </si>
  <si>
    <t>Amortization - Expedited Switches</t>
  </si>
  <si>
    <t>Number Run model applied Texas Margin Tax and Hurricane Harvey adjustments across all regulatory assets</t>
  </si>
  <si>
    <t>F883</t>
  </si>
  <si>
    <t>Amortization - Hurricane Harvey</t>
  </si>
  <si>
    <t>F884</t>
  </si>
  <si>
    <t>Amortization - Ike Residual</t>
  </si>
  <si>
    <t>F885</t>
  </si>
  <si>
    <t>Amortization - PURA</t>
  </si>
  <si>
    <t>F886</t>
  </si>
  <si>
    <t>Amortization - Smart Meter Texas</t>
  </si>
  <si>
    <t>F887</t>
  </si>
  <si>
    <t>Amortization - Texas Margin Texas</t>
  </si>
  <si>
    <t>Flow through impact</t>
  </si>
  <si>
    <t>TOTI</t>
  </si>
  <si>
    <t>II-E-2</t>
  </si>
  <si>
    <t>F919</t>
  </si>
  <si>
    <t>Ad Valorem</t>
  </si>
  <si>
    <t>Errata 1 amount not used</t>
  </si>
  <si>
    <t>F914</t>
  </si>
  <si>
    <t xml:space="preserve">Payroll Related FICA </t>
  </si>
  <si>
    <t>FICA associated with Capitalized and book test year difference STI amount should not be included in the adjustment</t>
  </si>
  <si>
    <t>Reduction in workforce</t>
  </si>
  <si>
    <t>F928</t>
  </si>
  <si>
    <t>Texas Gross Margin</t>
  </si>
  <si>
    <t>Income Taxes</t>
  </si>
  <si>
    <t>II-E-3</t>
  </si>
  <si>
    <t>Other Revenues</t>
  </si>
  <si>
    <t>II-E-5</t>
  </si>
  <si>
    <t>F1028-1033</t>
  </si>
  <si>
    <t>1.  Company requested amounts for each FERC listed is different from Errata-1
2.  FERC 4500 - FF changed from DA to FF#74 (FORFEIT_450)
3.  FERC 4510 - FF changed from DA to FF#75(MISC_REV_451)
4.  FERC 4540 - FF changed from DA to FF#76 (RENT_454)
5.  FERC 4560 - FF changed from DA to FF#2 (TRAN)
6.  FERC 4561 - FF changed from DA to FF#14 (PLTXGNL-N)                                             
7.  Errata 1 number not used</t>
  </si>
  <si>
    <t>Return on Rate Base</t>
  </si>
  <si>
    <t>II-B</t>
  </si>
  <si>
    <t>Return</t>
  </si>
  <si>
    <t>Total Revenue Requirement Difference</t>
  </si>
  <si>
    <t>(1) sum of the amounts on II-D-1 and II-D-2 ties to O&amp;M tab columns F $22,220 and H $2,327 on Number Run total $24,547</t>
  </si>
  <si>
    <t>Functionalization</t>
  </si>
  <si>
    <t>II-B-1</t>
  </si>
  <si>
    <t xml:space="preserve">FF # 20 - TRTBSE </t>
  </si>
  <si>
    <t>TRTBSE</t>
  </si>
  <si>
    <t>DIST</t>
  </si>
  <si>
    <t>Cable assessment disallowance is distribution (DIST) and should apply FF# 3</t>
  </si>
  <si>
    <t>II-B-7</t>
  </si>
  <si>
    <t>DIT Account 283</t>
  </si>
  <si>
    <t>DIT_283</t>
  </si>
  <si>
    <t>DA</t>
  </si>
  <si>
    <t>Newly created factor did not apply Number Run adjustments</t>
  </si>
  <si>
    <t>FF # 67 Injuries &amp; Damages</t>
  </si>
  <si>
    <t>INJ_DAM_925</t>
  </si>
  <si>
    <t>FF # 68 Pension &amp; Benefits</t>
  </si>
  <si>
    <t>PEN_BEN_926</t>
  </si>
  <si>
    <t>II-D-3</t>
  </si>
  <si>
    <t>FERC 586 and 597</t>
  </si>
  <si>
    <t>MET</t>
  </si>
  <si>
    <t>Updated to change from DIST to MET function</t>
  </si>
  <si>
    <t>TMT</t>
  </si>
  <si>
    <t>TOTREV_PFD</t>
  </si>
  <si>
    <t>TOTREV_TMT</t>
  </si>
  <si>
    <t xml:space="preserve">Created FF #66 for Texas Margin Tax functionalization;  ALJ new factor used original filing instead of Number Run adjustments. </t>
  </si>
  <si>
    <t>FF # 72 - Ad Valorem</t>
  </si>
  <si>
    <t>AD_VALOREM</t>
  </si>
  <si>
    <t>Factors used original filing instead of Number Run adjustments</t>
  </si>
  <si>
    <t>FF # 73 Harvey Regulatory Asset</t>
  </si>
  <si>
    <t>HARVEY</t>
  </si>
  <si>
    <t>Number Run applied Regulatory Asset to 100% DIST.  Correction should follow functionalization on II-B-12 Regulatory Assets as agreed to in Errata 3 filed June 14, Item #549.  CCOSS model applied FF # 3 and not newly created #73</t>
  </si>
  <si>
    <t>II-F</t>
  </si>
  <si>
    <t>FF # 6 - TOTREV</t>
  </si>
  <si>
    <t>TOTREV</t>
  </si>
  <si>
    <t>FF # 18 - DPLNT362</t>
  </si>
  <si>
    <t>DPLNT362</t>
  </si>
  <si>
    <t>Calculation linked to II-B-5 Accumulated Depreciation instead of II-B-1 Rate Base Accounts - Plant in CCOSS model</t>
  </si>
  <si>
    <t>Miscellaneous General Expense FERC 930.2</t>
  </si>
  <si>
    <t>PFD_9302</t>
  </si>
  <si>
    <t>CEHE9302</t>
  </si>
  <si>
    <t>Number Run Factors are hardcoded percentages and do not account for Number Run Adjustments to this FERC.  Created new FF # 79 to apply agreed upon percentages</t>
  </si>
  <si>
    <t>Rate Base</t>
  </si>
  <si>
    <t>II-B-3</t>
  </si>
  <si>
    <t>F181</t>
  </si>
  <si>
    <t>Gross Plant</t>
  </si>
  <si>
    <t xml:space="preserve"> PFD Adjustments not in proper FCA.  Tools should be in FERC Account 3940.</t>
  </si>
  <si>
    <t>F182</t>
  </si>
  <si>
    <t>Should be applied to FCA 36701. The Underground Cable Life Extension of $41.2M already included in ALJ adjustment I.A.1.  FF# 20 (TRTBSE) used instead of FF # 42 (E36701)</t>
  </si>
  <si>
    <t xml:space="preserve">AP, Property Accounting, Call Center, Microprocessor, Luminaires </t>
  </si>
  <si>
    <t>II-B-5</t>
  </si>
  <si>
    <t>Accumulated Depreciation</t>
  </si>
  <si>
    <t>Accumulated Depreciation change needs to be calculated on disallowed plant</t>
  </si>
  <si>
    <t>II-B-6</t>
  </si>
  <si>
    <t>E318</t>
  </si>
  <si>
    <t>Plant Held For Future Use</t>
  </si>
  <si>
    <t>Errata-1 Company request not used</t>
  </si>
  <si>
    <t>E320</t>
  </si>
  <si>
    <t>E341-344
E348-350</t>
  </si>
  <si>
    <t>Accumulated Deferred Taxes</t>
  </si>
  <si>
    <t>ADIT on disallowanced plant and regulatory assets. Company requested balance for each FERC is different from Errata - 1</t>
  </si>
  <si>
    <t>II-B-9</t>
  </si>
  <si>
    <t>Cash Working Capital</t>
  </si>
  <si>
    <t>Flow through impact; D49421 original filing used instead of Errata - 1</t>
  </si>
  <si>
    <t>II-B-11</t>
  </si>
  <si>
    <t>E451</t>
  </si>
  <si>
    <t>Regulatory Liabilities</t>
  </si>
  <si>
    <t>E452</t>
  </si>
  <si>
    <t>E456</t>
  </si>
  <si>
    <t>II-B-12</t>
  </si>
  <si>
    <t>F482</t>
  </si>
  <si>
    <t>Regulatory Assets</t>
  </si>
  <si>
    <t xml:space="preserve"> Hurricane Harvey Known &amp; Measurable adjustment in original filing removed along with carrying costs. Disallowance should include carrying cost ($8,742) and audit exception ($96)</t>
  </si>
  <si>
    <t>PUBLIC UTILITY COMMISSION OF TEXAS</t>
  </si>
  <si>
    <t>DOCKET NO 49421  (CEHE base-rate case)</t>
  </si>
  <si>
    <t>TEST YEAR ENDING 12/31/2018</t>
  </si>
  <si>
    <t>Errata 1</t>
  </si>
  <si>
    <t>CEHE Corr Number Run</t>
  </si>
  <si>
    <t>Proposal for Decision Number Run</t>
  </si>
  <si>
    <t>PFD issued 9/16/19</t>
  </si>
  <si>
    <t>BASE REVENUE REQUIREMENTS SUMMARY</t>
  </si>
  <si>
    <t>CEHE</t>
  </si>
  <si>
    <t>Corrected</t>
  </si>
  <si>
    <t>(amounts in dollars)</t>
  </si>
  <si>
    <t>Requested</t>
  </si>
  <si>
    <t>Adjustment</t>
  </si>
  <si>
    <t>Adjusted</t>
  </si>
  <si>
    <t>Retail Delivery Present Base Revenues</t>
  </si>
  <si>
    <t>Retail Delivery Proposed Base Revenues</t>
  </si>
  <si>
    <t>Retail Delivery Increase - $s</t>
  </si>
  <si>
    <t>na</t>
  </si>
  <si>
    <t>Retail Delivery Increase - %</t>
  </si>
  <si>
    <t>Wholesale Transmission Present Base Revenues</t>
  </si>
  <si>
    <t>Wholesale Transmission Proposed Base Revenues</t>
  </si>
  <si>
    <t>Wholesale Transmission Increase - $s</t>
  </si>
  <si>
    <t>Wholesale Transmission Increase - %</t>
  </si>
  <si>
    <t>CEHE Total Present Base Revenues</t>
  </si>
  <si>
    <t>CEHE Total Proposed Base Revenues</t>
  </si>
  <si>
    <t>CEHE Total Base Revenue Increase - $s</t>
  </si>
  <si>
    <t>CEHE Total Base Revenue Increase - %</t>
  </si>
  <si>
    <t>CEHE Schedules/WP (Cell Ref)</t>
  </si>
  <si>
    <t>See STI Support file</t>
  </si>
  <si>
    <t>II-D-1, (G91)</t>
  </si>
  <si>
    <t>II-D-1, (G26)</t>
  </si>
  <si>
    <t>II-E-1, (F66)</t>
  </si>
  <si>
    <t>Depreciation on Adj for Changes to Capitalization Policy</t>
  </si>
  <si>
    <t>1.  PFD Adjustments not in proper FCAs. CLEP disallowance of ($41,215) in FCA 367.01 and depreciation rate per FCA to be applied. 
2.  Functionalization Factor should be E36701 instead of TRTBSE
3.  Remaining Capital Policy adjustment of ($10,203) - apply composite depreciation rate (3.13%).</t>
  </si>
  <si>
    <t>II-E-1, (F44)</t>
  </si>
  <si>
    <t>F835-836; F847-848</t>
  </si>
  <si>
    <t>Line Clearing</t>
  </si>
  <si>
    <t>F834</t>
  </si>
  <si>
    <t>Substations</t>
  </si>
  <si>
    <t>F892-893</t>
  </si>
  <si>
    <t>Depreciation on Adj for Incentive &amp; Non-Qualified Benefits</t>
  </si>
  <si>
    <t>F849-850</t>
  </si>
  <si>
    <t>Depreciation Adj 35%  for Major Underground; and
Depreciation Adj 10% for CLEP Prudence</t>
  </si>
  <si>
    <t>No Adj needed</t>
  </si>
  <si>
    <t>II-E-4.1.1, (E14)</t>
  </si>
  <si>
    <t>II-E-4.1.1, (E18)</t>
  </si>
  <si>
    <t>WP II-E-2 Adj 3, (B15)</t>
  </si>
  <si>
    <t>WP II-E-2, (D9)</t>
  </si>
  <si>
    <t>Follows revenue; Functionalization needs to be updated with revenue changes.</t>
  </si>
  <si>
    <t>II-E-3, III-E-3</t>
  </si>
  <si>
    <t>II-E-5, (H15-H19)</t>
  </si>
  <si>
    <t>II-B, III-B</t>
  </si>
  <si>
    <t>Check</t>
  </si>
  <si>
    <t>II-I-2 TRAN</t>
  </si>
  <si>
    <t>J926</t>
  </si>
  <si>
    <t>D2 Actual Allocator - RES</t>
  </si>
  <si>
    <t>PFD used information from the ERCOT Peak @ Meter instead of the Source</t>
  </si>
  <si>
    <t>K926</t>
  </si>
  <si>
    <t>D2 Actual Allocator - Sec &lt; 10</t>
  </si>
  <si>
    <t>L926</t>
  </si>
  <si>
    <t>D2 Actual Allocator - Sec &gt; 10</t>
  </si>
  <si>
    <t>M926</t>
  </si>
  <si>
    <t>D2 Actual Allocator - Primary</t>
  </si>
  <si>
    <t>N926</t>
  </si>
  <si>
    <t>D2 Actual Allocator - Transmission</t>
  </si>
  <si>
    <t>IV-J-5 Billing Determinants</t>
  </si>
  <si>
    <t>Did not update customer change due to weather and EEP.</t>
  </si>
  <si>
    <t>Customer Changes</t>
  </si>
  <si>
    <t>Residential kWh</t>
  </si>
  <si>
    <t>SVS (Non-IDR) kWh</t>
  </si>
  <si>
    <t>SVL (Non-IDR)</t>
  </si>
  <si>
    <t>Abnormal Weather</t>
  </si>
  <si>
    <t xml:space="preserve">      Billing kVa</t>
  </si>
  <si>
    <t xml:space="preserve">      NCP kVa</t>
  </si>
  <si>
    <t>EEP</t>
  </si>
  <si>
    <t>SVL (IDR)</t>
  </si>
  <si>
    <t>PVS (Non-IDR)</t>
  </si>
  <si>
    <t>PVS (IDR)</t>
  </si>
  <si>
    <t>TVS</t>
  </si>
  <si>
    <t xml:space="preserve">      CEHE 4CP kVa</t>
  </si>
  <si>
    <t>Class</t>
  </si>
  <si>
    <t>Did not update for abnormal weather.</t>
  </si>
  <si>
    <t>Did not update for customer change.</t>
  </si>
  <si>
    <t>Did not update for energy efficiency.</t>
  </si>
  <si>
    <t>Did not update for CEHE 4CP kVa.</t>
  </si>
  <si>
    <t>Adjustments to IV-J-5</t>
  </si>
  <si>
    <t>CEHE PFD Total Billing Units</t>
  </si>
  <si>
    <t>PFD Total Billing Units</t>
  </si>
  <si>
    <t>TRANSMISSION SYSTEM CHARGE</t>
  </si>
  <si>
    <t>IDR METERED</t>
  </si>
  <si>
    <t xml:space="preserve">4CP Kva </t>
  </si>
  <si>
    <t>NON-IDR METERED</t>
  </si>
  <si>
    <t>NCP Kva</t>
  </si>
  <si>
    <t>DISTRIBUTION SYSTEM CHARGE</t>
  </si>
  <si>
    <t>Does not include Ratchet for Billing Kva</t>
  </si>
  <si>
    <t>Billing Kva</t>
  </si>
  <si>
    <t xml:space="preserve">SVL </t>
  </si>
  <si>
    <t>PVS</t>
  </si>
  <si>
    <t>Includes Ratchet for Billing Kva</t>
  </si>
  <si>
    <t>4CP Kva</t>
  </si>
  <si>
    <t>CEHE 4CP Kva</t>
  </si>
  <si>
    <t>Item</t>
  </si>
  <si>
    <t>kWh</t>
  </si>
  <si>
    <t xml:space="preserve">Unit </t>
  </si>
  <si>
    <t>CEHE Corrected PFD - Adjustment to Billing Determinants</t>
  </si>
  <si>
    <t>Residential</t>
  </si>
  <si>
    <t>SVS</t>
  </si>
  <si>
    <t>IV-J-7</t>
  </si>
  <si>
    <t>TRANSMISSION and DISTRIBUTION SYSTEM CHARGE</t>
  </si>
  <si>
    <t>Allocator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</si>
</sst>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10"/>
      <color rgb="FF2C2CFC"/>
      <name val="Times New Roman"/>
      <family val="1"/>
    </font>
    <font>
      <b/>
      <sz val="8"/>
      <color rgb="FF2C2CFC"/>
      <name val="Times New Roman"/>
      <family val="1"/>
    </font>
    <font>
      <b/>
      <sz val="10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color rgb="FFFF000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i/>
      <sz val="8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EFF6FB"/>
        <bgColor rgb="FFFFFFFF"/>
      </patternFill>
    </fill>
    <fill>
      <patternFill patternType="solid">
        <fgColor indexed="54"/>
      </patternFill>
    </fill>
    <fill>
      <patternFill patternType="solid">
        <fgColor indexed="4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27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" fontId="15" fillId="8" borderId="19" applyNumberFormat="0" applyProtection="0">
      <alignment horizontal="left" vertical="center" indent="1"/>
    </xf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6" fillId="9" borderId="20" applyBorder="0"/>
    <xf numFmtId="4" fontId="15" fillId="10" borderId="21" applyNumberFormat="0" applyProtection="0">
      <alignment horizontal="left" vertical="center" indent="1"/>
    </xf>
    <xf numFmtId="4" fontId="15" fillId="10" borderId="21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6" fillId="0" borderId="0" applyNumberFormat="0" applyProtection="0">
      <alignment horizontal="left" vertical="center" indent="1"/>
    </xf>
    <xf numFmtId="0" fontId="6" fillId="0" borderId="0"/>
    <xf numFmtId="43" fontId="1" fillId="0" borderId="0" applyFont="0" applyFill="0" applyBorder="0" applyAlignment="0" applyProtection="0"/>
    <xf numFmtId="166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/>
    <xf numFmtId="43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9" borderId="20" applyBorder="0"/>
    <xf numFmtId="4" fontId="15" fillId="10" borderId="21" applyNumberFormat="0" applyProtection="0">
      <alignment horizontal="left" vertical="center" indent="1"/>
    </xf>
    <xf numFmtId="4" fontId="15" fillId="10" borderId="21" applyNumberFormat="0" applyProtection="0">
      <alignment horizontal="left" vertical="center" indent="1"/>
    </xf>
    <xf numFmtId="4" fontId="15" fillId="10" borderId="21" applyNumberFormat="0" applyProtection="0">
      <alignment horizontal="left" vertical="center" indent="1"/>
    </xf>
    <xf numFmtId="0" fontId="16" fillId="9" borderId="20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1" fillId="0" borderId="0"/>
    <xf numFmtId="4" fontId="15" fillId="10" borderId="21" applyNumberFormat="0" applyProtection="0">
      <alignment horizontal="left" vertical="center" indent="1"/>
    </xf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6" fillId="9" borderId="20" applyBorder="0"/>
    <xf numFmtId="43" fontId="3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3" fillId="0" borderId="0"/>
    <xf numFmtId="4" fontId="15" fillId="10" borderId="21" applyNumberFormat="0" applyProtection="0">
      <alignment horizontal="left" vertical="center" indent="1"/>
    </xf>
    <xf numFmtId="0" fontId="16" fillId="9" borderId="20" applyBorder="0"/>
    <xf numFmtId="4" fontId="15" fillId="10" borderId="21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3" fillId="0" borderId="0"/>
    <xf numFmtId="4" fontId="15" fillId="10" borderId="21" applyNumberFormat="0" applyProtection="0">
      <alignment horizontal="left" vertical="center" indent="1"/>
    </xf>
    <xf numFmtId="0" fontId="16" fillId="9" borderId="20" applyBorder="0"/>
    <xf numFmtId="43" fontId="3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0" fontId="16" fillId="9" borderId="2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" fillId="10" borderId="21" applyNumberFormat="0" applyProtection="0">
      <alignment horizontal="left" vertical="center" indent="1"/>
    </xf>
    <xf numFmtId="0" fontId="16" fillId="9" borderId="2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" fontId="15" fillId="8" borderId="19" applyNumberFormat="0" applyProtection="0">
      <alignment horizontal="left" vertical="center" indent="1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2" applyNumberFormat="1" applyFont="1"/>
    <xf numFmtId="165" fontId="2" fillId="0" borderId="0" xfId="2" applyNumberFormat="1" applyFont="1" applyFill="1"/>
    <xf numFmtId="0" fontId="2" fillId="0" borderId="0" xfId="0" applyFont="1" applyAlignment="1">
      <alignment wrapText="1"/>
    </xf>
    <xf numFmtId="164" fontId="2" fillId="0" borderId="0" xfId="1" applyNumberFormat="1" applyFont="1" applyFill="1"/>
    <xf numFmtId="164" fontId="2" fillId="0" borderId="3" xfId="1" applyNumberFormat="1" applyFont="1" applyBorder="1"/>
    <xf numFmtId="164" fontId="2" fillId="0" borderId="3" xfId="1" applyNumberFormat="1" applyFont="1" applyFill="1" applyBorder="1"/>
    <xf numFmtId="43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165" fontId="2" fillId="0" borderId="4" xfId="2" applyNumberFormat="1" applyFont="1" applyBorder="1"/>
    <xf numFmtId="0" fontId="2" fillId="0" borderId="0" xfId="0" quotePrefix="1" applyFont="1" applyAlignment="1">
      <alignment wrapText="1"/>
    </xf>
    <xf numFmtId="164" fontId="2" fillId="0" borderId="0" xfId="1" applyNumberFormat="1" applyFont="1" applyAlignment="1">
      <alignment horizontal="left"/>
    </xf>
    <xf numFmtId="0" fontId="5" fillId="0" borderId="0" xfId="0" applyFont="1" applyFill="1" applyBorder="1"/>
    <xf numFmtId="164" fontId="5" fillId="0" borderId="0" xfId="5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165" fontId="4" fillId="0" borderId="0" xfId="2" applyNumberFormat="1" applyFont="1" applyBorder="1" applyAlignment="1" applyProtection="1">
      <alignment vertical="center"/>
      <protection locked="0"/>
    </xf>
    <xf numFmtId="165" fontId="4" fillId="0" borderId="0" xfId="2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4" fillId="0" borderId="0" xfId="3" applyNumberFormat="1" applyFont="1" applyBorder="1" applyAlignment="1" applyProtection="1">
      <alignment vertical="center" wrapText="1"/>
      <protection locked="0"/>
    </xf>
    <xf numFmtId="43" fontId="2" fillId="0" borderId="0" xfId="1" applyFont="1" applyAlignment="1">
      <alignment wrapText="1"/>
    </xf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165" fontId="2" fillId="0" borderId="4" xfId="2" applyNumberFormat="1" applyFont="1" applyFill="1" applyBorder="1"/>
    <xf numFmtId="43" fontId="2" fillId="0" borderId="0" xfId="0" applyNumberFormat="1" applyFont="1" applyFill="1"/>
    <xf numFmtId="0" fontId="7" fillId="0" borderId="0" xfId="6" applyFont="1"/>
    <xf numFmtId="0" fontId="8" fillId="5" borderId="5" xfId="6" applyFont="1" applyFill="1" applyBorder="1" applyAlignment="1">
      <alignment horizontal="left"/>
    </xf>
    <xf numFmtId="0" fontId="8" fillId="5" borderId="6" xfId="6" applyFont="1" applyFill="1" applyBorder="1" applyAlignment="1">
      <alignment horizontal="left"/>
    </xf>
    <xf numFmtId="0" fontId="10" fillId="5" borderId="6" xfId="6" applyFont="1" applyFill="1" applyBorder="1" applyAlignment="1">
      <alignment horizontal="left"/>
    </xf>
    <xf numFmtId="0" fontId="7" fillId="5" borderId="5" xfId="6" applyFont="1" applyFill="1" applyBorder="1"/>
    <xf numFmtId="0" fontId="8" fillId="5" borderId="7" xfId="6" applyFont="1" applyFill="1" applyBorder="1" applyAlignment="1">
      <alignment horizontal="left"/>
    </xf>
    <xf numFmtId="0" fontId="7" fillId="5" borderId="6" xfId="6" applyFont="1" applyFill="1" applyBorder="1" applyAlignment="1">
      <alignment horizontal="center"/>
    </xf>
    <xf numFmtId="0" fontId="7" fillId="0" borderId="8" xfId="6" applyFont="1" applyBorder="1"/>
    <xf numFmtId="0" fontId="7" fillId="0" borderId="0" xfId="6" applyFont="1" applyBorder="1"/>
    <xf numFmtId="0" fontId="7" fillId="5" borderId="7" xfId="6" applyFont="1" applyFill="1" applyBorder="1" applyAlignment="1">
      <alignment horizontal="center"/>
    </xf>
    <xf numFmtId="3" fontId="7" fillId="0" borderId="8" xfId="6" applyNumberFormat="1" applyFont="1" applyFill="1" applyBorder="1"/>
    <xf numFmtId="3" fontId="7" fillId="0" borderId="0" xfId="6" applyNumberFormat="1" applyFont="1" applyBorder="1"/>
    <xf numFmtId="3" fontId="7" fillId="0" borderId="0" xfId="6" applyNumberFormat="1" applyFont="1" applyBorder="1" applyAlignment="1">
      <alignment horizontal="right"/>
    </xf>
    <xf numFmtId="10" fontId="7" fillId="0" borderId="8" xfId="4" applyNumberFormat="1" applyFont="1" applyFill="1" applyBorder="1"/>
    <xf numFmtId="3" fontId="7" fillId="0" borderId="8" xfId="6" applyNumberFormat="1" applyFont="1" applyFill="1" applyBorder="1" applyAlignment="1">
      <alignment horizontal="right"/>
    </xf>
    <xf numFmtId="3" fontId="7" fillId="0" borderId="0" xfId="6" applyNumberFormat="1" applyFont="1"/>
    <xf numFmtId="0" fontId="5" fillId="0" borderId="6" xfId="6" applyFont="1" applyFill="1" applyBorder="1" applyAlignment="1">
      <alignment horizontal="left"/>
    </xf>
    <xf numFmtId="0" fontId="7" fillId="0" borderId="6" xfId="6" applyFont="1" applyBorder="1"/>
    <xf numFmtId="0" fontId="7" fillId="0" borderId="7" xfId="6" applyFont="1" applyBorder="1"/>
    <xf numFmtId="0" fontId="7" fillId="0" borderId="9" xfId="6" applyFont="1" applyBorder="1"/>
    <xf numFmtId="0" fontId="7" fillId="0" borderId="10" xfId="6" applyFont="1" applyBorder="1"/>
    <xf numFmtId="0" fontId="7" fillId="0" borderId="11" xfId="6" applyFont="1" applyBorder="1"/>
    <xf numFmtId="0" fontId="7" fillId="0" borderId="12" xfId="6" applyFont="1" applyBorder="1"/>
    <xf numFmtId="0" fontId="9" fillId="0" borderId="0" xfId="6" applyFont="1" applyBorder="1" applyAlignment="1">
      <alignment horizontal="center"/>
    </xf>
    <xf numFmtId="0" fontId="9" fillId="0" borderId="13" xfId="6" applyFont="1" applyBorder="1" applyAlignment="1">
      <alignment horizontal="center"/>
    </xf>
    <xf numFmtId="0" fontId="9" fillId="0" borderId="13" xfId="6" applyFont="1" applyBorder="1" applyAlignment="1">
      <alignment horizontal="center" wrapText="1"/>
    </xf>
    <xf numFmtId="0" fontId="7" fillId="0" borderId="13" xfId="6" applyFont="1" applyBorder="1"/>
    <xf numFmtId="3" fontId="7" fillId="0" borderId="0" xfId="6" applyNumberFormat="1" applyFont="1" applyFill="1" applyBorder="1"/>
    <xf numFmtId="3" fontId="7" fillId="0" borderId="13" xfId="6" applyNumberFormat="1" applyFont="1" applyFill="1" applyBorder="1"/>
    <xf numFmtId="3" fontId="7" fillId="0" borderId="0" xfId="6" applyNumberFormat="1" applyFont="1" applyFill="1" applyBorder="1" applyAlignment="1">
      <alignment horizontal="right"/>
    </xf>
    <xf numFmtId="10" fontId="7" fillId="0" borderId="0" xfId="4" applyNumberFormat="1" applyFont="1" applyFill="1" applyBorder="1"/>
    <xf numFmtId="10" fontId="7" fillId="0" borderId="13" xfId="4" applyNumberFormat="1" applyFont="1" applyFill="1" applyBorder="1"/>
    <xf numFmtId="0" fontId="7" fillId="0" borderId="14" xfId="6" applyFont="1" applyBorder="1"/>
    <xf numFmtId="10" fontId="7" fillId="0" borderId="15" xfId="4" applyNumberFormat="1" applyFont="1" applyBorder="1"/>
    <xf numFmtId="3" fontId="7" fillId="0" borderId="15" xfId="6" applyNumberFormat="1" applyFont="1" applyBorder="1" applyAlignment="1">
      <alignment horizontal="right"/>
    </xf>
    <xf numFmtId="10" fontId="7" fillId="0" borderId="16" xfId="4" applyNumberFormat="1" applyFont="1" applyBorder="1"/>
    <xf numFmtId="0" fontId="7" fillId="0" borderId="12" xfId="6" applyFont="1" applyBorder="1" applyAlignment="1">
      <alignment horizontal="center"/>
    </xf>
    <xf numFmtId="3" fontId="7" fillId="0" borderId="12" xfId="6" applyNumberFormat="1" applyFont="1" applyFill="1" applyBorder="1"/>
    <xf numFmtId="3" fontId="7" fillId="0" borderId="13" xfId="6" applyNumberFormat="1" applyFont="1" applyBorder="1"/>
    <xf numFmtId="0" fontId="7" fillId="0" borderId="12" xfId="6" applyFont="1" applyFill="1" applyBorder="1"/>
    <xf numFmtId="10" fontId="7" fillId="0" borderId="13" xfId="4" applyNumberFormat="1" applyFont="1" applyBorder="1"/>
    <xf numFmtId="10" fontId="7" fillId="0" borderId="17" xfId="4" applyNumberFormat="1" applyFont="1" applyBorder="1"/>
    <xf numFmtId="0" fontId="7" fillId="0" borderId="18" xfId="6" applyFont="1" applyBorder="1"/>
    <xf numFmtId="0" fontId="11" fillId="0" borderId="17" xfId="6" applyFont="1" applyBorder="1"/>
    <xf numFmtId="3" fontId="11" fillId="0" borderId="13" xfId="6" applyNumberFormat="1" applyFont="1" applyFill="1" applyBorder="1"/>
    <xf numFmtId="3" fontId="11" fillId="0" borderId="13" xfId="6" applyNumberFormat="1" applyFont="1" applyBorder="1"/>
    <xf numFmtId="0" fontId="2" fillId="0" borderId="0" xfId="0" applyFont="1" applyAlignment="1">
      <alignment horizontal="center" vertical="center" wrapText="1"/>
    </xf>
    <xf numFmtId="164" fontId="2" fillId="0" borderId="3" xfId="1" applyNumberFormat="1" applyFont="1" applyBorder="1" applyAlignment="1">
      <alignment vertical="center"/>
    </xf>
    <xf numFmtId="164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Fill="1"/>
    <xf numFmtId="37" fontId="2" fillId="0" borderId="0" xfId="0" applyNumberFormat="1" applyFont="1"/>
    <xf numFmtId="3" fontId="2" fillId="0" borderId="0" xfId="0" applyNumberFormat="1" applyFont="1" applyBorder="1" applyAlignment="1"/>
    <xf numFmtId="37" fontId="2" fillId="0" borderId="0" xfId="0" applyNumberFormat="1" applyFont="1" applyBorder="1" applyAlignment="1"/>
    <xf numFmtId="3" fontId="5" fillId="0" borderId="0" xfId="43" applyNumberFormat="1" applyFont="1" applyFill="1"/>
    <xf numFmtId="0" fontId="5" fillId="0" borderId="0" xfId="43" applyFont="1" applyFill="1" applyAlignment="1">
      <alignment horizontal="left"/>
    </xf>
    <xf numFmtId="0" fontId="2" fillId="0" borderId="3" xfId="0" applyFont="1" applyBorder="1"/>
    <xf numFmtId="37" fontId="5" fillId="0" borderId="0" xfId="43" applyNumberFormat="1" applyFont="1" applyFill="1" applyAlignment="1">
      <alignment horizontal="left"/>
    </xf>
    <xf numFmtId="37" fontId="2" fillId="0" borderId="3" xfId="0" applyNumberFormat="1" applyFont="1" applyBorder="1"/>
    <xf numFmtId="37" fontId="2" fillId="0" borderId="0" xfId="0" applyNumberFormat="1" applyFont="1" applyFill="1"/>
    <xf numFmtId="0" fontId="2" fillId="0" borderId="3" xfId="0" applyFont="1" applyFill="1" applyBorder="1"/>
    <xf numFmtId="37" fontId="2" fillId="0" borderId="3" xfId="0" applyNumberFormat="1" applyFont="1" applyBorder="1" applyAlignment="1"/>
    <xf numFmtId="3" fontId="5" fillId="0" borderId="0" xfId="43" applyNumberFormat="1" applyFont="1" applyFill="1" applyAlignment="1">
      <alignment horizontal="left"/>
    </xf>
    <xf numFmtId="0" fontId="5" fillId="0" borderId="0" xfId="43" applyFont="1" applyFill="1" applyBorder="1"/>
    <xf numFmtId="0" fontId="5" fillId="0" borderId="0" xfId="43" applyFont="1" applyFill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Alignment="1">
      <alignment wrapText="1"/>
    </xf>
    <xf numFmtId="0" fontId="4" fillId="0" borderId="0" xfId="3" applyFont="1" applyAlignment="1" applyProtection="1">
      <alignment vertical="center" wrapText="1"/>
      <protection locked="0"/>
    </xf>
    <xf numFmtId="0" fontId="2" fillId="0" borderId="2" xfId="0" applyFont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Fill="1" applyAlignment="1">
      <alignment horizontal="center" vertical="center" wrapText="1"/>
    </xf>
    <xf numFmtId="9" fontId="5" fillId="0" borderId="0" xfId="4" applyFont="1" applyFill="1" applyBorder="1" applyAlignment="1">
      <alignment wrapText="1"/>
    </xf>
    <xf numFmtId="0" fontId="4" fillId="0" borderId="0" xfId="3" applyNumberFormat="1" applyFont="1" applyBorder="1" applyAlignment="1" applyProtection="1">
      <alignment horizontal="left" vertical="center" wrapText="1"/>
      <protection locked="0"/>
    </xf>
    <xf numFmtId="0" fontId="4" fillId="0" borderId="0" xfId="3" applyNumberFormat="1" applyFont="1" applyFill="1" applyBorder="1" applyAlignment="1" applyProtection="1">
      <alignment vertical="center" wrapText="1"/>
      <protection locked="0"/>
    </xf>
    <xf numFmtId="0" fontId="5" fillId="0" borderId="0" xfId="6" applyFont="1" applyAlignment="1">
      <alignment horizontal="left" vertical="center" wrapText="1"/>
    </xf>
    <xf numFmtId="0" fontId="14" fillId="0" borderId="0" xfId="6" applyFont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0" xfId="6" applyFont="1" applyFill="1" applyBorder="1" applyAlignment="1">
      <alignment horizontal="left" wrapText="1"/>
    </xf>
    <xf numFmtId="0" fontId="5" fillId="0" borderId="0" xfId="43" applyFont="1" applyFill="1" applyAlignment="1">
      <alignment wrapText="1"/>
    </xf>
    <xf numFmtId="0" fontId="18" fillId="0" borderId="0" xfId="43" applyFont="1" applyFill="1" applyAlignment="1">
      <alignment horizontal="left" wrapText="1"/>
    </xf>
    <xf numFmtId="0" fontId="5" fillId="0" borderId="0" xfId="43" applyFont="1" applyFill="1" applyAlignment="1">
      <alignment horizontal="left" inden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73">
    <cellStyle name="Bad 2" xfId="260" xr:uid="{00000000-0005-0000-0000-000000000000}"/>
    <cellStyle name="Comma" xfId="1" builtinId="3"/>
    <cellStyle name="Comma [0] 2" xfId="134" xr:uid="{00000000-0005-0000-0000-000002000000}"/>
    <cellStyle name="Comma 10" xfId="39" xr:uid="{00000000-0005-0000-0000-000003000000}"/>
    <cellStyle name="Comma 10 2" xfId="41" xr:uid="{00000000-0005-0000-0000-000004000000}"/>
    <cellStyle name="Comma 10 2 2" xfId="52" xr:uid="{00000000-0005-0000-0000-000005000000}"/>
    <cellStyle name="Comma 10 2 2 2" xfId="79" xr:uid="{00000000-0005-0000-0000-000006000000}"/>
    <cellStyle name="Comma 10 2 2 2 2" xfId="114" xr:uid="{00000000-0005-0000-0000-000007000000}"/>
    <cellStyle name="Comma 10 2 2 2 2 2" xfId="208" xr:uid="{00000000-0005-0000-0000-000008000000}"/>
    <cellStyle name="Comma 10 2 2 2 3" xfId="97" xr:uid="{00000000-0005-0000-0000-000009000000}"/>
    <cellStyle name="Comma 10 2 2 2 3 2" xfId="192" xr:uid="{00000000-0005-0000-0000-00000A000000}"/>
    <cellStyle name="Comma 10 2 2 2 4" xfId="176" xr:uid="{00000000-0005-0000-0000-00000B000000}"/>
    <cellStyle name="Comma 10 2 2 3" xfId="106" xr:uid="{00000000-0005-0000-0000-00000C000000}"/>
    <cellStyle name="Comma 10 2 2 3 2" xfId="200" xr:uid="{00000000-0005-0000-0000-00000D000000}"/>
    <cellStyle name="Comma 10 2 2 4" xfId="89" xr:uid="{00000000-0005-0000-0000-00000E000000}"/>
    <cellStyle name="Comma 10 2 2 4 2" xfId="184" xr:uid="{00000000-0005-0000-0000-00000F000000}"/>
    <cellStyle name="Comma 10 2 2 5" xfId="160" xr:uid="{00000000-0005-0000-0000-000010000000}"/>
    <cellStyle name="Comma 10 2 3" xfId="67" xr:uid="{00000000-0005-0000-0000-000011000000}"/>
    <cellStyle name="Comma 10 2 3 2" xfId="111" xr:uid="{00000000-0005-0000-0000-000012000000}"/>
    <cellStyle name="Comma 10 2 3 2 2" xfId="205" xr:uid="{00000000-0005-0000-0000-000013000000}"/>
    <cellStyle name="Comma 10 2 3 3" xfId="94" xr:uid="{00000000-0005-0000-0000-000014000000}"/>
    <cellStyle name="Comma 10 2 3 3 2" xfId="189" xr:uid="{00000000-0005-0000-0000-000015000000}"/>
    <cellStyle name="Comma 10 2 3 4" xfId="170" xr:uid="{00000000-0005-0000-0000-000016000000}"/>
    <cellStyle name="Comma 10 2 4" xfId="103" xr:uid="{00000000-0005-0000-0000-000017000000}"/>
    <cellStyle name="Comma 10 2 4 2" xfId="197" xr:uid="{00000000-0005-0000-0000-000018000000}"/>
    <cellStyle name="Comma 10 2 5" xfId="86" xr:uid="{00000000-0005-0000-0000-000019000000}"/>
    <cellStyle name="Comma 10 2 5 2" xfId="181" xr:uid="{00000000-0005-0000-0000-00001A000000}"/>
    <cellStyle name="Comma 10 2 6" xfId="154" xr:uid="{00000000-0005-0000-0000-00001B000000}"/>
    <cellStyle name="Comma 10 3" xfId="65" xr:uid="{00000000-0005-0000-0000-00001C000000}"/>
    <cellStyle name="Comma 10 3 2" xfId="109" xr:uid="{00000000-0005-0000-0000-00001D000000}"/>
    <cellStyle name="Comma 10 3 2 2" xfId="203" xr:uid="{00000000-0005-0000-0000-00001E000000}"/>
    <cellStyle name="Comma 10 3 3" xfId="92" xr:uid="{00000000-0005-0000-0000-00001F000000}"/>
    <cellStyle name="Comma 10 3 3 2" xfId="187" xr:uid="{00000000-0005-0000-0000-000020000000}"/>
    <cellStyle name="Comma 10 3 4" xfId="168" xr:uid="{00000000-0005-0000-0000-000021000000}"/>
    <cellStyle name="Comma 10 4" xfId="101" xr:uid="{00000000-0005-0000-0000-000022000000}"/>
    <cellStyle name="Comma 10 4 2" xfId="195" xr:uid="{00000000-0005-0000-0000-000023000000}"/>
    <cellStyle name="Comma 10 5" xfId="84" xr:uid="{00000000-0005-0000-0000-000024000000}"/>
    <cellStyle name="Comma 10 5 2" xfId="179" xr:uid="{00000000-0005-0000-0000-000025000000}"/>
    <cellStyle name="Comma 10 5 2 2" xfId="246" xr:uid="{00000000-0005-0000-0000-000026000000}"/>
    <cellStyle name="Comma 10 6" xfId="150" xr:uid="{00000000-0005-0000-0000-000027000000}"/>
    <cellStyle name="Comma 11" xfId="151" xr:uid="{00000000-0005-0000-0000-000028000000}"/>
    <cellStyle name="Comma 12" xfId="235" xr:uid="{00000000-0005-0000-0000-000029000000}"/>
    <cellStyle name="Comma 13" xfId="148" xr:uid="{00000000-0005-0000-0000-00002A000000}"/>
    <cellStyle name="Comma 14" xfId="238" xr:uid="{00000000-0005-0000-0000-00002B000000}"/>
    <cellStyle name="Comma 15" xfId="171" xr:uid="{00000000-0005-0000-0000-00002C000000}"/>
    <cellStyle name="Comma 16" xfId="118" xr:uid="{00000000-0005-0000-0000-00002D000000}"/>
    <cellStyle name="Comma 17" xfId="218" xr:uid="{00000000-0005-0000-0000-00002E000000}"/>
    <cellStyle name="Comma 18" xfId="121" xr:uid="{00000000-0005-0000-0000-00002F000000}"/>
    <cellStyle name="Comma 19" xfId="227" xr:uid="{00000000-0005-0000-0000-000030000000}"/>
    <cellStyle name="Comma 2" xfId="5" xr:uid="{B93400C6-5F0E-42C4-9BFD-86EBEFFB827F}"/>
    <cellStyle name="Comma 2 2" xfId="21" xr:uid="{00000000-0005-0000-0000-000003000000}"/>
    <cellStyle name="Comma 2 3" xfId="26" xr:uid="{00000000-0005-0000-0000-000004000000}"/>
    <cellStyle name="Comma 2 3 2" xfId="123" xr:uid="{00000000-0005-0000-0000-000034000000}"/>
    <cellStyle name="Comma 2 3 2 2" xfId="212" xr:uid="{00000000-0005-0000-0000-000035000000}"/>
    <cellStyle name="Comma 2 4" xfId="18" xr:uid="{00000000-0005-0000-0000-000002000000}"/>
    <cellStyle name="Comma 20" xfId="152" xr:uid="{00000000-0005-0000-0000-000036000000}"/>
    <cellStyle name="Comma 21" xfId="146" xr:uid="{00000000-0005-0000-0000-000037000000}"/>
    <cellStyle name="Comma 22" xfId="139" xr:uid="{00000000-0005-0000-0000-000038000000}"/>
    <cellStyle name="Comma 23" xfId="237" xr:uid="{00000000-0005-0000-0000-000039000000}"/>
    <cellStyle name="Comma 23 2" xfId="247" xr:uid="{00000000-0005-0000-0000-00003A000000}"/>
    <cellStyle name="Comma 24" xfId="241" xr:uid="{00000000-0005-0000-0000-00003B000000}"/>
    <cellStyle name="Comma 25" xfId="232" xr:uid="{00000000-0005-0000-0000-00003C000000}"/>
    <cellStyle name="Comma 26" xfId="220" xr:uid="{00000000-0005-0000-0000-00003D000000}"/>
    <cellStyle name="Comma 27" xfId="242" xr:uid="{00000000-0005-0000-0000-00003E000000}"/>
    <cellStyle name="Comma 28" xfId="244" xr:uid="{00000000-0005-0000-0000-00003F000000}"/>
    <cellStyle name="Comma 29" xfId="249" xr:uid="{00000000-0005-0000-0000-000040000000}"/>
    <cellStyle name="Comma 3" xfId="19" xr:uid="{00000000-0005-0000-0000-000005000000}"/>
    <cellStyle name="Comma 3 2" xfId="34" xr:uid="{00000000-0005-0000-0000-000006000000}"/>
    <cellStyle name="Comma 3 3" xfId="257" xr:uid="{00000000-0005-0000-0000-000043000000}"/>
    <cellStyle name="Comma 3 4" xfId="125" xr:uid="{00000000-0005-0000-0000-000041000000}"/>
    <cellStyle name="Comma 30" xfId="251" xr:uid="{00000000-0005-0000-0000-000044000000}"/>
    <cellStyle name="Comma 31" xfId="8" xr:uid="{00000000-0005-0000-0000-000034000000}"/>
    <cellStyle name="Comma 32" xfId="14" xr:uid="{00000000-0005-0000-0000-00003D010000}"/>
    <cellStyle name="Comma 33" xfId="270" xr:uid="{00000000-0005-0000-0000-00003F010000}"/>
    <cellStyle name="Comma 34" xfId="269" xr:uid="{00000000-0005-0000-0000-000041010000}"/>
    <cellStyle name="Comma 35" xfId="272" xr:uid="{00000000-0005-0000-0000-000043010000}"/>
    <cellStyle name="Comma 36" xfId="267" xr:uid="{00000000-0005-0000-0000-000045010000}"/>
    <cellStyle name="Comma 4" xfId="130" xr:uid="{00000000-0005-0000-0000-000045000000}"/>
    <cellStyle name="Comma 5" xfId="132" xr:uid="{00000000-0005-0000-0000-000046000000}"/>
    <cellStyle name="Comma 6" xfId="59" xr:uid="{00000000-0005-0000-0000-000047000000}"/>
    <cellStyle name="Comma 7" xfId="143" xr:uid="{00000000-0005-0000-0000-000048000000}"/>
    <cellStyle name="Comma 8" xfId="137" xr:uid="{00000000-0005-0000-0000-000049000000}"/>
    <cellStyle name="Comma 9" xfId="13" xr:uid="{00000000-0005-0000-0000-000007000000}"/>
    <cellStyle name="Comma 9 2" xfId="254" xr:uid="{00000000-0005-0000-0000-00004B000000}"/>
    <cellStyle name="Comma 9 3" xfId="147" xr:uid="{00000000-0005-0000-0000-00004A000000}"/>
    <cellStyle name="Currency" xfId="2" builtinId="4"/>
    <cellStyle name="Currency [0] 2" xfId="144" xr:uid="{00000000-0005-0000-0000-00009B000000}"/>
    <cellStyle name="Currency 10" xfId="265" xr:uid="{00000000-0005-0000-0000-000042010000}"/>
    <cellStyle name="Currency 11" xfId="266" xr:uid="{00000000-0005-0000-0000-000044010000}"/>
    <cellStyle name="Currency 12" xfId="268" xr:uid="{00000000-0005-0000-0000-000046010000}"/>
    <cellStyle name="Currency 2" xfId="17" xr:uid="{00000000-0005-0000-0000-000009000000}"/>
    <cellStyle name="Currency 2 2" xfId="256" xr:uid="{00000000-0005-0000-0000-00004F000000}"/>
    <cellStyle name="Currency 2 3" xfId="44" xr:uid="{00000000-0005-0000-0000-00004E000000}"/>
    <cellStyle name="Currency 3" xfId="32" xr:uid="{00000000-0005-0000-0000-00000A000000}"/>
    <cellStyle name="Currency 3 2" xfId="263" xr:uid="{00000000-0005-0000-0000-000051000000}"/>
    <cellStyle name="Currency 3 3" xfId="140" xr:uid="{00000000-0005-0000-0000-000050000000}"/>
    <cellStyle name="Currency 4" xfId="245" xr:uid="{00000000-0005-0000-0000-000052000000}"/>
    <cellStyle name="Currency 5" xfId="250" xr:uid="{00000000-0005-0000-0000-000053000000}"/>
    <cellStyle name="Currency 6" xfId="9" xr:uid="{00000000-0005-0000-0000-000081000000}"/>
    <cellStyle name="Currency 7" xfId="7" xr:uid="{00000000-0005-0000-0000-00003E010000}"/>
    <cellStyle name="Currency 8" xfId="11" xr:uid="{00000000-0005-0000-0000-00000B000000}"/>
    <cellStyle name="Currency 9" xfId="271" xr:uid="{00000000-0005-0000-0000-000040010000}"/>
    <cellStyle name="Good 2" xfId="259" xr:uid="{00000000-0005-0000-0000-000055000000}"/>
    <cellStyle name="Hyperlink 2" xfId="133" xr:uid="{00000000-0005-0000-0000-000057000000}"/>
    <cellStyle name="Normal" xfId="0" builtinId="0"/>
    <cellStyle name="Normal 10" xfId="27" xr:uid="{00000000-0005-0000-0000-00000F000000}"/>
    <cellStyle name="Normal 10 2" xfId="74" xr:uid="{00000000-0005-0000-0000-00005A000000}"/>
    <cellStyle name="Normal 10 2 2" xfId="142" xr:uid="{00000000-0005-0000-0000-00005B000000}"/>
    <cellStyle name="Normal 11" xfId="43" xr:uid="{00000000-0005-0000-0000-00005C000000}"/>
    <cellStyle name="Normal 12" xfId="38" xr:uid="{00000000-0005-0000-0000-00005D000000}"/>
    <cellStyle name="Normal 12 2" xfId="40" xr:uid="{00000000-0005-0000-0000-00005E000000}"/>
    <cellStyle name="Normal 12 2 2" xfId="51" xr:uid="{00000000-0005-0000-0000-00005F000000}"/>
    <cellStyle name="Normal 12 2 2 2" xfId="78" xr:uid="{00000000-0005-0000-0000-000060000000}"/>
    <cellStyle name="Normal 12 2 2 2 2" xfId="113" xr:uid="{00000000-0005-0000-0000-000061000000}"/>
    <cellStyle name="Normal 12 2 2 2 2 2" xfId="207" xr:uid="{00000000-0005-0000-0000-000062000000}"/>
    <cellStyle name="Normal 12 2 2 2 3" xfId="96" xr:uid="{00000000-0005-0000-0000-000063000000}"/>
    <cellStyle name="Normal 12 2 2 2 3 2" xfId="191" xr:uid="{00000000-0005-0000-0000-000064000000}"/>
    <cellStyle name="Normal 12 2 2 2 4" xfId="175" xr:uid="{00000000-0005-0000-0000-000065000000}"/>
    <cellStyle name="Normal 12 2 2 3" xfId="105" xr:uid="{00000000-0005-0000-0000-000066000000}"/>
    <cellStyle name="Normal 12 2 2 3 2" xfId="199" xr:uid="{00000000-0005-0000-0000-000067000000}"/>
    <cellStyle name="Normal 12 2 2 4" xfId="88" xr:uid="{00000000-0005-0000-0000-000068000000}"/>
    <cellStyle name="Normal 12 2 2 4 2" xfId="183" xr:uid="{00000000-0005-0000-0000-000069000000}"/>
    <cellStyle name="Normal 12 2 2 5" xfId="159" xr:uid="{00000000-0005-0000-0000-00006A000000}"/>
    <cellStyle name="Normal 12 2 3" xfId="66" xr:uid="{00000000-0005-0000-0000-00006B000000}"/>
    <cellStyle name="Normal 12 2 3 2" xfId="110" xr:uid="{00000000-0005-0000-0000-00006C000000}"/>
    <cellStyle name="Normal 12 2 3 2 2" xfId="204" xr:uid="{00000000-0005-0000-0000-00006D000000}"/>
    <cellStyle name="Normal 12 2 3 3" xfId="93" xr:uid="{00000000-0005-0000-0000-00006E000000}"/>
    <cellStyle name="Normal 12 2 3 3 2" xfId="188" xr:uid="{00000000-0005-0000-0000-00006F000000}"/>
    <cellStyle name="Normal 12 2 3 4" xfId="169" xr:uid="{00000000-0005-0000-0000-000070000000}"/>
    <cellStyle name="Normal 12 2 4" xfId="102" xr:uid="{00000000-0005-0000-0000-000071000000}"/>
    <cellStyle name="Normal 12 2 4 2" xfId="196" xr:uid="{00000000-0005-0000-0000-000072000000}"/>
    <cellStyle name="Normal 12 2 5" xfId="85" xr:uid="{00000000-0005-0000-0000-000073000000}"/>
    <cellStyle name="Normal 12 2 5 2" xfId="180" xr:uid="{00000000-0005-0000-0000-000074000000}"/>
    <cellStyle name="Normal 12 2 6" xfId="153" xr:uid="{00000000-0005-0000-0000-000075000000}"/>
    <cellStyle name="Normal 12 3" xfId="64" xr:uid="{00000000-0005-0000-0000-000076000000}"/>
    <cellStyle name="Normal 12 3 2" xfId="108" xr:uid="{00000000-0005-0000-0000-000077000000}"/>
    <cellStyle name="Normal 12 3 2 2" xfId="202" xr:uid="{00000000-0005-0000-0000-000078000000}"/>
    <cellStyle name="Normal 12 3 3" xfId="91" xr:uid="{00000000-0005-0000-0000-000079000000}"/>
    <cellStyle name="Normal 12 3 3 2" xfId="186" xr:uid="{00000000-0005-0000-0000-00007A000000}"/>
    <cellStyle name="Normal 12 3 4" xfId="167" xr:uid="{00000000-0005-0000-0000-00007B000000}"/>
    <cellStyle name="Normal 12 4" xfId="100" xr:uid="{00000000-0005-0000-0000-00007C000000}"/>
    <cellStyle name="Normal 12 4 2" xfId="194" xr:uid="{00000000-0005-0000-0000-00007D000000}"/>
    <cellStyle name="Normal 12 5" xfId="83" xr:uid="{00000000-0005-0000-0000-00007E000000}"/>
    <cellStyle name="Normal 12 5 2" xfId="178" xr:uid="{00000000-0005-0000-0000-00007F000000}"/>
    <cellStyle name="Normal 12 6" xfId="149" xr:uid="{00000000-0005-0000-0000-000080000000}"/>
    <cellStyle name="Normal 13" xfId="10" xr:uid="{00000000-0005-0000-0000-000010000000}"/>
    <cellStyle name="Normal 13 2" xfId="75" xr:uid="{00000000-0005-0000-0000-000082000000}"/>
    <cellStyle name="Normal 13 3" xfId="252" xr:uid="{00000000-0005-0000-0000-000083000000}"/>
    <cellStyle name="Normal 13 4" xfId="48" xr:uid="{00000000-0005-0000-0000-000081000000}"/>
    <cellStyle name="Normal 14" xfId="49" xr:uid="{00000000-0005-0000-0000-000084000000}"/>
    <cellStyle name="Normal 14 2" xfId="63" xr:uid="{00000000-0005-0000-0000-000085000000}"/>
    <cellStyle name="Normal 14 2 2" xfId="107" xr:uid="{00000000-0005-0000-0000-000086000000}"/>
    <cellStyle name="Normal 14 2 2 2" xfId="201" xr:uid="{00000000-0005-0000-0000-000087000000}"/>
    <cellStyle name="Normal 14 2 3" xfId="90" xr:uid="{00000000-0005-0000-0000-000088000000}"/>
    <cellStyle name="Normal 14 2 3 2" xfId="185" xr:uid="{00000000-0005-0000-0000-000089000000}"/>
    <cellStyle name="Normal 14 2 4" xfId="166" xr:uid="{00000000-0005-0000-0000-00008A000000}"/>
    <cellStyle name="Normal 14 3" xfId="76" xr:uid="{00000000-0005-0000-0000-00008B000000}"/>
    <cellStyle name="Normal 14 3 2" xfId="112" xr:uid="{00000000-0005-0000-0000-00008C000000}"/>
    <cellStyle name="Normal 14 3 2 2" xfId="206" xr:uid="{00000000-0005-0000-0000-00008D000000}"/>
    <cellStyle name="Normal 14 3 3" xfId="95" xr:uid="{00000000-0005-0000-0000-00008E000000}"/>
    <cellStyle name="Normal 14 3 3 2" xfId="190" xr:uid="{00000000-0005-0000-0000-00008F000000}"/>
    <cellStyle name="Normal 14 3 4" xfId="174" xr:uid="{00000000-0005-0000-0000-000090000000}"/>
    <cellStyle name="Normal 14 4" xfId="104" xr:uid="{00000000-0005-0000-0000-000091000000}"/>
    <cellStyle name="Normal 14 4 2" xfId="198" xr:uid="{00000000-0005-0000-0000-000092000000}"/>
    <cellStyle name="Normal 14 5" xfId="87" xr:uid="{00000000-0005-0000-0000-000093000000}"/>
    <cellStyle name="Normal 14 5 2" xfId="182" xr:uid="{00000000-0005-0000-0000-000094000000}"/>
    <cellStyle name="Normal 14 6" xfId="158" xr:uid="{00000000-0005-0000-0000-000095000000}"/>
    <cellStyle name="Normal 15" xfId="50" xr:uid="{00000000-0005-0000-0000-000096000000}"/>
    <cellStyle name="Normal 15 2" xfId="77" xr:uid="{00000000-0005-0000-0000-000097000000}"/>
    <cellStyle name="Normal 16" xfId="57" xr:uid="{00000000-0005-0000-0000-000098000000}"/>
    <cellStyle name="Normal 16 2" xfId="80" xr:uid="{00000000-0005-0000-0000-000099000000}"/>
    <cellStyle name="Normal 17" xfId="62" xr:uid="{00000000-0005-0000-0000-00009A000000}"/>
    <cellStyle name="Normal 17 2" xfId="81" xr:uid="{00000000-0005-0000-0000-00009B000000}"/>
    <cellStyle name="Normal 18" xfId="82" xr:uid="{00000000-0005-0000-0000-00009C000000}"/>
    <cellStyle name="Normal 18 2" xfId="115" xr:uid="{00000000-0005-0000-0000-00009D000000}"/>
    <cellStyle name="Normal 18 2 2" xfId="209" xr:uid="{00000000-0005-0000-0000-00009E000000}"/>
    <cellStyle name="Normal 18 3" xfId="98" xr:uid="{00000000-0005-0000-0000-00009F000000}"/>
    <cellStyle name="Normal 18 3 2" xfId="193" xr:uid="{00000000-0005-0000-0000-0000A0000000}"/>
    <cellStyle name="Normal 18 4" xfId="177" xr:uid="{00000000-0005-0000-0000-0000A1000000}"/>
    <cellStyle name="Normal 19" xfId="99" xr:uid="{00000000-0005-0000-0000-0000A2000000}"/>
    <cellStyle name="Normal 19 4" xfId="119" xr:uid="{00000000-0005-0000-0000-0000A3000000}"/>
    <cellStyle name="Normal 2" xfId="6" xr:uid="{D12E37F0-9ED0-4693-B246-E3A582FE921B}"/>
    <cellStyle name="Normal 2 2" xfId="22" xr:uid="{00000000-0005-0000-0000-000012000000}"/>
    <cellStyle name="Normal 2 2 2" xfId="58" xr:uid="{00000000-0005-0000-0000-0000A6000000}"/>
    <cellStyle name="Normal 2 3" xfId="42" xr:uid="{00000000-0005-0000-0000-0000A7000000}"/>
    <cellStyle name="Normal 20" xfId="60" xr:uid="{00000000-0005-0000-0000-0000A8000000}"/>
    <cellStyle name="Normal 21" xfId="116" xr:uid="{00000000-0005-0000-0000-0000A9000000}"/>
    <cellStyle name="Normal 21 2" xfId="117" xr:uid="{00000000-0005-0000-0000-0000AA000000}"/>
    <cellStyle name="Normal 22" xfId="122" xr:uid="{00000000-0005-0000-0000-0000AB000000}"/>
    <cellStyle name="Normal 22 2" xfId="127" xr:uid="{00000000-0005-0000-0000-0000AC000000}"/>
    <cellStyle name="Normal 22 2 2" xfId="217" xr:uid="{00000000-0005-0000-0000-0000AD000000}"/>
    <cellStyle name="Normal 22 3" xfId="211" xr:uid="{00000000-0005-0000-0000-0000AE000000}"/>
    <cellStyle name="Normal 23" xfId="124" xr:uid="{00000000-0005-0000-0000-0000AF000000}"/>
    <cellStyle name="Normal 23 2" xfId="214" xr:uid="{00000000-0005-0000-0000-0000B0000000}"/>
    <cellStyle name="Normal 24" xfId="28" xr:uid="{00000000-0005-0000-0000-000013000000}"/>
    <cellStyle name="Normal 24 2" xfId="30" xr:uid="{00000000-0005-0000-0000-000014000000}"/>
    <cellStyle name="Normal 24 2 2" xfId="262" xr:uid="{00000000-0005-0000-0000-0000B3000000}"/>
    <cellStyle name="Normal 24 2 3" xfId="216" xr:uid="{00000000-0005-0000-0000-0000B2000000}"/>
    <cellStyle name="Normal 24 3" xfId="261" xr:uid="{00000000-0005-0000-0000-0000B4000000}"/>
    <cellStyle name="Normal 24 4" xfId="126" xr:uid="{00000000-0005-0000-0000-0000B1000000}"/>
    <cellStyle name="Normal 25" xfId="129" xr:uid="{00000000-0005-0000-0000-0000B5000000}"/>
    <cellStyle name="Normal 26" xfId="145" xr:uid="{00000000-0005-0000-0000-0000B6000000}"/>
    <cellStyle name="Normal 27" xfId="222" xr:uid="{00000000-0005-0000-0000-0000B7000000}"/>
    <cellStyle name="Normal 28" xfId="234" xr:uid="{00000000-0005-0000-0000-0000B8000000}"/>
    <cellStyle name="Normal 29" xfId="157" xr:uid="{00000000-0005-0000-0000-0000B9000000}"/>
    <cellStyle name="Normal 3" xfId="3" xr:uid="{C0DA938F-60B8-4C49-B9B4-F5C7502515C9}"/>
    <cellStyle name="Normal 3 2" xfId="61" xr:uid="{00000000-0005-0000-0000-0000BB000000}"/>
    <cellStyle name="Normal 3 3" xfId="255" xr:uid="{00000000-0005-0000-0000-0000BC000000}"/>
    <cellStyle name="Normal 3 4" xfId="37" xr:uid="{00000000-0005-0000-0000-0000BA000000}"/>
    <cellStyle name="Normal 3 5" xfId="16" xr:uid="{00000000-0005-0000-0000-000015000000}"/>
    <cellStyle name="Normal 30" xfId="138" xr:uid="{00000000-0005-0000-0000-0000BD000000}"/>
    <cellStyle name="Normal 31" xfId="173" xr:uid="{00000000-0005-0000-0000-0000BE000000}"/>
    <cellStyle name="Normal 32" xfId="226" xr:uid="{00000000-0005-0000-0000-0000BF000000}"/>
    <cellStyle name="Normal 33" xfId="156" xr:uid="{00000000-0005-0000-0000-0000C0000000}"/>
    <cellStyle name="Normal 34" xfId="229" xr:uid="{00000000-0005-0000-0000-0000C1000000}"/>
    <cellStyle name="Normal 35" xfId="243" xr:uid="{00000000-0005-0000-0000-0000C2000000}"/>
    <cellStyle name="Normal 36" xfId="120" xr:uid="{00000000-0005-0000-0000-0000C3000000}"/>
    <cellStyle name="Normal 36 2" xfId="210" xr:uid="{00000000-0005-0000-0000-0000C4000000}"/>
    <cellStyle name="Normal 37" xfId="36" xr:uid="{00000000-0005-0000-0000-0000A4000000}"/>
    <cellStyle name="Normal 4" xfId="29" xr:uid="{00000000-0005-0000-0000-000016000000}"/>
    <cellStyle name="Normal 4 2" xfId="68" xr:uid="{00000000-0005-0000-0000-0000C6000000}"/>
    <cellStyle name="Normal 4 3" xfId="45" xr:uid="{00000000-0005-0000-0000-0000C5000000}"/>
    <cellStyle name="Normal 4 3 3" xfId="128" xr:uid="{00000000-0005-0000-0000-0000C7000000}"/>
    <cellStyle name="Normal 5" xfId="23" xr:uid="{00000000-0005-0000-0000-000017000000}"/>
    <cellStyle name="Normal 5 2" xfId="69" xr:uid="{00000000-0005-0000-0000-0000C9000000}"/>
    <cellStyle name="Normal 6" xfId="24" xr:uid="{00000000-0005-0000-0000-000018000000}"/>
    <cellStyle name="Normal 6 2" xfId="70" xr:uid="{00000000-0005-0000-0000-0000CB000000}"/>
    <cellStyle name="Normal 7" xfId="25" xr:uid="{00000000-0005-0000-0000-000019000000}"/>
    <cellStyle name="Normal 7 2" xfId="71" xr:uid="{00000000-0005-0000-0000-0000CD000000}"/>
    <cellStyle name="Normal 8" xfId="31" xr:uid="{00000000-0005-0000-0000-00001A000000}"/>
    <cellStyle name="Normal 8 2" xfId="72" xr:uid="{00000000-0005-0000-0000-0000CF000000}"/>
    <cellStyle name="Normal 8 3" xfId="46" xr:uid="{00000000-0005-0000-0000-0000CE000000}"/>
    <cellStyle name="Normal 9" xfId="33" xr:uid="{00000000-0005-0000-0000-00001B000000}"/>
    <cellStyle name="Normal 9 2" xfId="73" xr:uid="{00000000-0005-0000-0000-0000D1000000}"/>
    <cellStyle name="Normal 9 3" xfId="136" xr:uid="{00000000-0005-0000-0000-0000D2000000}"/>
    <cellStyle name="Normal 9 4" xfId="47" xr:uid="{00000000-0005-0000-0000-0000D0000000}"/>
    <cellStyle name="Percent 10" xfId="248" xr:uid="{00000000-0005-0000-0000-0000D8000000}"/>
    <cellStyle name="Percent 2" xfId="15" xr:uid="{00000000-0005-0000-0000-000026000000}"/>
    <cellStyle name="Percent 3" xfId="4" xr:uid="{7D68CE39-B3B8-4126-95E8-C94124A23B7C}"/>
    <cellStyle name="Percent 3 2" xfId="258" xr:uid="{00000000-0005-0000-0000-0000DB000000}"/>
    <cellStyle name="Percent 3 3" xfId="56" xr:uid="{00000000-0005-0000-0000-0000DA000000}"/>
    <cellStyle name="Percent 3 4" xfId="20" xr:uid="{00000000-0005-0000-0000-000027000000}"/>
    <cellStyle name="Percent 4" xfId="12" xr:uid="{00000000-0005-0000-0000-000028000000}"/>
    <cellStyle name="Percent 4 2" xfId="253" xr:uid="{00000000-0005-0000-0000-0000DD000000}"/>
    <cellStyle name="Percent 4 3" xfId="131" xr:uid="{00000000-0005-0000-0000-0000DC000000}"/>
    <cellStyle name="Percent 5" xfId="141" xr:uid="{00000000-0005-0000-0000-0000DE000000}"/>
    <cellStyle name="SAPBEXchaText" xfId="54" xr:uid="{00000000-0005-0000-0000-0000DF000000}"/>
    <cellStyle name="SAPBEXchaText 2" xfId="162" xr:uid="{00000000-0005-0000-0000-0000E0000000}"/>
    <cellStyle name="SAPBEXchaText 3" xfId="164" xr:uid="{00000000-0005-0000-0000-0000E1000000}"/>
    <cellStyle name="SAPBEXchaText 4" xfId="172" xr:uid="{00000000-0005-0000-0000-0000E2000000}"/>
    <cellStyle name="SAPBEXchaText 5" xfId="221" xr:uid="{00000000-0005-0000-0000-0000E3000000}"/>
    <cellStyle name="SAPBEXchaText 6" xfId="228" xr:uid="{00000000-0005-0000-0000-0000E4000000}"/>
    <cellStyle name="SAPBEXchaText 7" xfId="239" xr:uid="{00000000-0005-0000-0000-0000E5000000}"/>
    <cellStyle name="SAPBEXchaText 8" xfId="225" xr:uid="{00000000-0005-0000-0000-0000E6000000}"/>
    <cellStyle name="SAPBEXItemHeader" xfId="53" xr:uid="{00000000-0005-0000-0000-0000E7000000}"/>
    <cellStyle name="SAPBEXItemHeader 2" xfId="161" xr:uid="{00000000-0005-0000-0000-0000E8000000}"/>
    <cellStyle name="SAPBEXItemHeader 3" xfId="165" xr:uid="{00000000-0005-0000-0000-0000E9000000}"/>
    <cellStyle name="SAPBEXItemHeader 4" xfId="231" xr:uid="{00000000-0005-0000-0000-0000EA000000}"/>
    <cellStyle name="SAPBEXItemHeader 5" xfId="224" xr:uid="{00000000-0005-0000-0000-0000EB000000}"/>
    <cellStyle name="SAPBEXItemHeader 6" xfId="219" xr:uid="{00000000-0005-0000-0000-0000EC000000}"/>
    <cellStyle name="SAPBEXItemHeader 7" xfId="236" xr:uid="{00000000-0005-0000-0000-0000ED000000}"/>
    <cellStyle name="SAPBEXItemHeader 8" xfId="240" xr:uid="{00000000-0005-0000-0000-0000EE000000}"/>
    <cellStyle name="SAPBEXstdItem" xfId="35" xr:uid="{00000000-0005-0000-0000-000029000000}"/>
    <cellStyle name="SAPBEXstdItem 10" xfId="264" xr:uid="{00000000-0005-0000-0000-0000F0000000}"/>
    <cellStyle name="SAPBEXstdItem 11" xfId="55" xr:uid="{00000000-0005-0000-0000-0000EF000000}"/>
    <cellStyle name="SAPBEXstdItem 2" xfId="135" xr:uid="{00000000-0005-0000-0000-0000F1000000}"/>
    <cellStyle name="SAPBEXstdItem 3" xfId="163" xr:uid="{00000000-0005-0000-0000-0000F2000000}"/>
    <cellStyle name="SAPBEXstdItem 4" xfId="233" xr:uid="{00000000-0005-0000-0000-0000F3000000}"/>
    <cellStyle name="SAPBEXstdItem 5" xfId="223" xr:uid="{00000000-0005-0000-0000-0000F4000000}"/>
    <cellStyle name="SAPBEXstdItem 6" xfId="230" xr:uid="{00000000-0005-0000-0000-0000F5000000}"/>
    <cellStyle name="SAPBEXstdItem 7" xfId="213" xr:uid="{00000000-0005-0000-0000-0000F6000000}"/>
    <cellStyle name="SAPBEXstdItem 8" xfId="155" xr:uid="{00000000-0005-0000-0000-0000F7000000}"/>
    <cellStyle name="SAPBEXstdItem 9" xfId="215" xr:uid="{00000000-0005-0000-0000-0000F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Volume%20Administration/GASACT/MSOFFICE/EXCEL/WK-DIR/Div.70/Miss.-2004/11%202004/Miss-11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temp/c.notes.data.i021013/Actuals%20through%20Sep%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_%20Rate%20Case%20Prep\_Class%20Allocation\Mock%20Rate%20Case\Schedule%20II-I%20Class%20Allocation%20Study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EGULATORY%20ACCTG/EMR/2002/TDU%20Cash%20Flow%20for%20FERC%20Form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ADMIN/Gen%20Acct/BSP/Balance%20Sheet%20Separation/2001/1201/B.S%20model%20for%20BSP_(12.31.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ADMIN/Gen%20Acct/BSP/Balance%20Sheet%20Separation/2000/1200/B.S%20model%20for%20BSP_(12.31.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temp/c.notes.data.i021013/Fuel%20Reconciliation%20Figures%20Not%20Used%20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Users/bmurphy/Desktop/Schedule%20H-I-J%20and%20CA%20(BM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te%20Design,%20Cost%20Alloc%20&amp;%20Load%20Research\2019%20Rate%20Case\Class%20Allocations\WP%20-%20Class%20Allocation%20Study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ADMIN/Gen%20Acct/BSP/Income%20Statement%20Separation/1200%20Inc%20Stmt/0003/Total%20HLP%20Inc%20Stm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SHARE/TEXAS%20GENCO/2002/gas/DAYTON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U FACTORS"/>
      <sheetName val="CCS 685"/>
      <sheetName val="685 wkst"/>
      <sheetName val="636"/>
      <sheetName val="BATCH"/>
      <sheetName val="BATCH (2)"/>
      <sheetName val="SUMMARY"/>
      <sheetName val="Groups"/>
      <sheetName val="IFT-SWAPS"/>
      <sheetName val="COMPL-79"/>
      <sheetName val="SPREAD"/>
      <sheetName val="CEGS Invoice"/>
      <sheetName val="SUPERIOR Ltr"/>
      <sheetName val="Don Rhonda Ltr"/>
      <sheetName val="DETAIL WKSHEETS- 70&amp;79"/>
      <sheetName val="DETAIL WK - GSPL"/>
      <sheetName val="GSPL Disk"/>
      <sheetName val="ADDL GSPL"/>
      <sheetName val="GSPL ALLOCATION"/>
      <sheetName val="DETAIL-MS.TRANSM. 79"/>
      <sheetName val="MS.TRANSM.DIST- 79"/>
      <sheetName val="Charles Bernard"/>
      <sheetName val="Double G &amp; IP"/>
      <sheetName val="Walnut Grove"/>
      <sheetName val="GAS SALES PUR. 79-SAMI"/>
      <sheetName val="Oneata"/>
      <sheetName val="IP-Oneata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</row>
        <row r="1296">
          <cell r="G1296">
            <v>2</v>
          </cell>
          <cell r="H1296" t="str">
            <v>N / A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</row>
        <row r="1297">
          <cell r="G1297">
            <v>3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</row>
        <row r="1298"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</row>
        <row r="1299"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>
            <v>0</v>
          </cell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>
            <v>0</v>
          </cell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>
            <v>0</v>
          </cell>
          <cell r="S1302">
            <v>0</v>
          </cell>
          <cell r="T1302">
            <v>0</v>
          </cell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>
            <v>0</v>
          </cell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>
            <v>0</v>
          </cell>
        </row>
        <row r="1305">
          <cell r="G1305">
            <v>11</v>
          </cell>
          <cell r="H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</row>
        <row r="1306">
          <cell r="G1306">
            <v>12</v>
          </cell>
          <cell r="H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</row>
        <row r="1307">
          <cell r="G1307">
            <v>13</v>
          </cell>
          <cell r="H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>
            <v>0</v>
          </cell>
          <cell r="S1309">
            <v>0</v>
          </cell>
          <cell r="T1309">
            <v>0</v>
          </cell>
        </row>
        <row r="1310">
          <cell r="G1310">
            <v>16</v>
          </cell>
          <cell r="H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>
            <v>0</v>
          </cell>
        </row>
        <row r="1314">
          <cell r="G1314">
            <v>20</v>
          </cell>
          <cell r="H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</row>
        <row r="1315">
          <cell r="G1315">
            <v>21</v>
          </cell>
          <cell r="H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</row>
        <row r="1316">
          <cell r="G1316">
            <v>22</v>
          </cell>
          <cell r="H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</row>
        <row r="1318">
          <cell r="G1318">
            <v>24</v>
          </cell>
          <cell r="H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</row>
        <row r="1319">
          <cell r="G1319">
            <v>25</v>
          </cell>
          <cell r="H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>
            <v>0</v>
          </cell>
        </row>
        <row r="1321">
          <cell r="G1321">
            <v>27</v>
          </cell>
          <cell r="H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>
            <v>0</v>
          </cell>
        </row>
        <row r="1323">
          <cell r="G1323">
            <v>29</v>
          </cell>
          <cell r="H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>
            <v>0</v>
          </cell>
        </row>
        <row r="1325">
          <cell r="G1325">
            <v>31</v>
          </cell>
          <cell r="H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>
            <v>0</v>
          </cell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>
            <v>0</v>
          </cell>
        </row>
        <row r="1328">
          <cell r="G1328">
            <v>34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</row>
        <row r="1329">
          <cell r="G1329">
            <v>35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>
            <v>0</v>
          </cell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>
            <v>0</v>
          </cell>
        </row>
        <row r="1332">
          <cell r="G1332">
            <v>38</v>
          </cell>
          <cell r="H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</row>
        <row r="1333">
          <cell r="G1333">
            <v>39</v>
          </cell>
          <cell r="H1333" t="str">
            <v>NOT USED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>
            <v>0</v>
          </cell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>
            <v>0</v>
          </cell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>
            <v>0</v>
          </cell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>
            <v>0</v>
          </cell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>
            <v>0</v>
          </cell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>
            <v>0</v>
          </cell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>
            <v>0</v>
          </cell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>
            <v>0</v>
          </cell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>
            <v>0</v>
          </cell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>
            <v>0</v>
          </cell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>
            <v>0</v>
          </cell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>
            <v>0</v>
          </cell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>
            <v>0</v>
          </cell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>
            <v>0</v>
          </cell>
        </row>
        <row r="1349">
          <cell r="G1349">
            <v>55</v>
          </cell>
          <cell r="H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>
            <v>0</v>
          </cell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>
            <v>0</v>
          </cell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>
            <v>0</v>
          </cell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>
            <v>0</v>
          </cell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>
            <v>0</v>
          </cell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>
            <v>0</v>
          </cell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>
            <v>0</v>
          </cell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>
            <v>0</v>
          </cell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>
            <v>0</v>
          </cell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>
            <v>0</v>
          </cell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>
            <v>0</v>
          </cell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>
            <v>0</v>
          </cell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>
            <v>0</v>
          </cell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>
            <v>0</v>
          </cell>
        </row>
        <row r="1364">
          <cell r="G1364">
            <v>70</v>
          </cell>
          <cell r="H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>
            <v>0</v>
          </cell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>
            <v>0</v>
          </cell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>
            <v>0</v>
          </cell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>
            <v>0</v>
          </cell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>
            <v>0</v>
          </cell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>
            <v>0</v>
          </cell>
        </row>
        <row r="1372">
          <cell r="G1372">
            <v>78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</row>
        <row r="1373">
          <cell r="G1373">
            <v>79</v>
          </cell>
          <cell r="H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>
            <v>0</v>
          </cell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>
            <v>0</v>
          </cell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>
            <v>0</v>
          </cell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>
            <v>0</v>
          </cell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>
            <v>0</v>
          </cell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>
            <v>0</v>
          </cell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>
            <v>0</v>
          </cell>
        </row>
        <row r="1383">
          <cell r="G1383">
            <v>89</v>
          </cell>
          <cell r="H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</row>
        <row r="1384">
          <cell r="G1384">
            <v>90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>
            <v>0</v>
          </cell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</row>
        <row r="1388">
          <cell r="G1388">
            <v>94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37">
          <cell r="H37">
            <v>2.4824754183215663</v>
          </cell>
        </row>
      </sheetData>
      <sheetData sheetId="98">
        <row r="35">
          <cell r="H35">
            <v>2.4365182876264218</v>
          </cell>
        </row>
      </sheetData>
      <sheetData sheetId="99">
        <row r="45">
          <cell r="H45">
            <v>48.2762720244923</v>
          </cell>
        </row>
      </sheetData>
      <sheetData sheetId="100">
        <row r="44">
          <cell r="H44">
            <v>61.257082017704384</v>
          </cell>
        </row>
      </sheetData>
      <sheetData sheetId="101">
        <row r="37">
          <cell r="H37">
            <v>222.93665560218389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/>
          <cell r="C1116"/>
          <cell r="D1116"/>
          <cell r="E1116"/>
          <cell r="F1116"/>
          <cell r="G1116"/>
          <cell r="H1116"/>
          <cell r="I1116"/>
        </row>
        <row r="1117">
          <cell r="B1117"/>
          <cell r="C1117"/>
          <cell r="D1117"/>
          <cell r="E1117"/>
          <cell r="F1117"/>
          <cell r="G1117"/>
          <cell r="H1117"/>
          <cell r="I1117"/>
        </row>
        <row r="1118">
          <cell r="B1118"/>
          <cell r="C1118" t="str">
            <v>Functional Allocation Factors</v>
          </cell>
          <cell r="D1118"/>
          <cell r="E1118"/>
          <cell r="F1118"/>
          <cell r="G1118"/>
          <cell r="H1118"/>
          <cell r="I1118"/>
        </row>
        <row r="1119">
          <cell r="B1119"/>
          <cell r="C1119"/>
          <cell r="D1119"/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/>
          <cell r="F1120"/>
          <cell r="G1120"/>
          <cell r="H1120"/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F02E-8212-4CD1-9A90-573881B67964}">
  <sheetPr>
    <pageSetUpPr fitToPage="1"/>
  </sheetPr>
  <dimension ref="A1:H82"/>
  <sheetViews>
    <sheetView view="pageLayout" zoomScaleNormal="110" workbookViewId="0"/>
  </sheetViews>
  <sheetFormatPr defaultColWidth="8.88671875" defaultRowHeight="10.199999999999999" x14ac:dyDescent="0.2"/>
  <cols>
    <col min="1" max="1" width="19.33203125" style="1" customWidth="1"/>
    <col min="2" max="2" width="14" style="1" bestFit="1" customWidth="1"/>
    <col min="3" max="3" width="16.77734375" style="9" customWidth="1"/>
    <col min="4" max="4" width="15.21875" style="1" bestFit="1" customWidth="1"/>
    <col min="5" max="5" width="11.21875" style="2" bestFit="1" customWidth="1"/>
    <col min="6" max="6" width="8.44140625" style="1" bestFit="1" customWidth="1"/>
    <col min="7" max="7" width="40.77734375" style="9" customWidth="1"/>
    <col min="8" max="8" width="15.44140625" style="1" customWidth="1"/>
    <col min="9" max="9" width="11.77734375" style="1" bestFit="1" customWidth="1"/>
    <col min="10" max="10" width="8.44140625" style="1" bestFit="1" customWidth="1"/>
    <col min="11" max="11" width="10.6640625" style="1" bestFit="1" customWidth="1"/>
    <col min="12" max="16384" width="8.88671875" style="1"/>
  </cols>
  <sheetData>
    <row r="1" spans="1:8" x14ac:dyDescent="0.2">
      <c r="A1" s="1" t="s">
        <v>0</v>
      </c>
    </row>
    <row r="2" spans="1:8" ht="20.399999999999999" x14ac:dyDescent="0.2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 t="s">
        <v>160</v>
      </c>
    </row>
    <row r="3" spans="1:8" x14ac:dyDescent="0.2">
      <c r="A3" s="119" t="s">
        <v>8</v>
      </c>
      <c r="B3" s="119"/>
      <c r="C3" s="119"/>
      <c r="F3" s="5"/>
    </row>
    <row r="4" spans="1:8" ht="30.6" x14ac:dyDescent="0.2">
      <c r="A4" s="6" t="s">
        <v>9</v>
      </c>
      <c r="B4" s="6" t="s">
        <v>10</v>
      </c>
      <c r="C4" s="9" t="s">
        <v>8</v>
      </c>
      <c r="D4" s="7">
        <f>-22220-2327-D5</f>
        <v>-15012</v>
      </c>
      <c r="E4" s="8">
        <f>-15418-E5+3</f>
        <v>-6286</v>
      </c>
      <c r="F4" s="7">
        <f t="shared" ref="F4:F5" si="0">E4-D4</f>
        <v>8726</v>
      </c>
      <c r="G4" s="9" t="s">
        <v>11</v>
      </c>
      <c r="H4" s="1" t="s">
        <v>161</v>
      </c>
    </row>
    <row r="5" spans="1:8" ht="30.6" x14ac:dyDescent="0.2">
      <c r="A5" s="6" t="s">
        <v>12</v>
      </c>
      <c r="B5" s="6" t="s">
        <v>10</v>
      </c>
      <c r="C5" s="9" t="s">
        <v>13</v>
      </c>
      <c r="D5" s="5">
        <v>-9535</v>
      </c>
      <c r="E5" s="10">
        <v>-9129</v>
      </c>
      <c r="F5" s="5">
        <f t="shared" si="0"/>
        <v>406</v>
      </c>
      <c r="G5" s="9" t="s">
        <v>11</v>
      </c>
      <c r="H5" s="1" t="s">
        <v>161</v>
      </c>
    </row>
    <row r="6" spans="1:8" x14ac:dyDescent="0.2">
      <c r="A6" s="6" t="s">
        <v>9</v>
      </c>
      <c r="B6" s="6" t="s">
        <v>14</v>
      </c>
      <c r="C6" s="9" t="s">
        <v>8</v>
      </c>
      <c r="D6" s="5">
        <v>0</v>
      </c>
      <c r="E6" s="10">
        <v>-352.75166666666701</v>
      </c>
      <c r="F6" s="5">
        <f>E6-D6</f>
        <v>-352.75166666666701</v>
      </c>
      <c r="G6" s="9" t="s">
        <v>15</v>
      </c>
      <c r="H6" s="1" t="s">
        <v>162</v>
      </c>
    </row>
    <row r="7" spans="1:8" x14ac:dyDescent="0.2">
      <c r="A7" s="6" t="s">
        <v>9</v>
      </c>
      <c r="B7" s="6"/>
      <c r="C7" s="9" t="s">
        <v>8</v>
      </c>
      <c r="D7" s="5"/>
      <c r="E7" s="10">
        <v>-1203</v>
      </c>
      <c r="F7" s="5">
        <f>E7-D7</f>
        <v>-1203</v>
      </c>
      <c r="G7" s="9" t="s">
        <v>16</v>
      </c>
      <c r="H7" s="1" t="s">
        <v>163</v>
      </c>
    </row>
    <row r="8" spans="1:8" x14ac:dyDescent="0.2">
      <c r="A8" s="6"/>
      <c r="B8" s="6"/>
      <c r="C8" s="9" t="s">
        <v>17</v>
      </c>
      <c r="D8" s="11">
        <v>0</v>
      </c>
      <c r="E8" s="12">
        <v>1855</v>
      </c>
      <c r="F8" s="11">
        <f>E8-D8</f>
        <v>1855</v>
      </c>
      <c r="G8" s="9" t="s">
        <v>18</v>
      </c>
    </row>
    <row r="9" spans="1:8" x14ac:dyDescent="0.2">
      <c r="A9" s="6" t="s">
        <v>19</v>
      </c>
      <c r="B9" s="6"/>
      <c r="D9" s="5">
        <f>SUM(D4:D8)</f>
        <v>-24547</v>
      </c>
      <c r="E9" s="10">
        <f>SUM(E4:E8)</f>
        <v>-15115.751666666667</v>
      </c>
      <c r="F9" s="5">
        <f>E9-D9</f>
        <v>9431.248333333333</v>
      </c>
      <c r="H9" s="13"/>
    </row>
    <row r="10" spans="1:8" x14ac:dyDescent="0.2">
      <c r="A10" s="6"/>
      <c r="B10" s="6"/>
      <c r="D10" s="5"/>
      <c r="E10" s="10"/>
      <c r="F10" s="5"/>
    </row>
    <row r="11" spans="1:8" x14ac:dyDescent="0.2">
      <c r="A11" s="118" t="s">
        <v>20</v>
      </c>
      <c r="B11" s="118"/>
      <c r="C11" s="118"/>
      <c r="D11" s="5"/>
      <c r="E11" s="10"/>
      <c r="F11" s="5"/>
    </row>
    <row r="12" spans="1:8" ht="30.6" x14ac:dyDescent="0.2">
      <c r="A12" s="14" t="s">
        <v>21</v>
      </c>
      <c r="B12" s="15" t="s">
        <v>22</v>
      </c>
      <c r="C12" s="16" t="s">
        <v>23</v>
      </c>
      <c r="D12" s="17">
        <v>-67</v>
      </c>
      <c r="E12" s="18">
        <v>-118.26120000000003</v>
      </c>
      <c r="F12" s="17">
        <f>+E12-D12</f>
        <v>-51.261200000000031</v>
      </c>
      <c r="G12" s="19" t="s">
        <v>24</v>
      </c>
      <c r="H12" s="1" t="s">
        <v>164</v>
      </c>
    </row>
    <row r="13" spans="1:8" ht="61.2" x14ac:dyDescent="0.2">
      <c r="A13" s="14" t="s">
        <v>21</v>
      </c>
      <c r="B13" s="82" t="s">
        <v>25</v>
      </c>
      <c r="C13" s="16" t="s">
        <v>165</v>
      </c>
      <c r="D13" s="17">
        <v>-1609</v>
      </c>
      <c r="E13" s="18">
        <v>-2884.4028000000017</v>
      </c>
      <c r="F13" s="17">
        <f t="shared" ref="F13:F24" si="1">+E13-D13</f>
        <v>-1275.4028000000017</v>
      </c>
      <c r="G13" s="19" t="s">
        <v>166</v>
      </c>
      <c r="H13" s="1" t="s">
        <v>167</v>
      </c>
    </row>
    <row r="14" spans="1:8" x14ac:dyDescent="0.2">
      <c r="A14" s="14" t="s">
        <v>21</v>
      </c>
      <c r="B14" s="15" t="s">
        <v>168</v>
      </c>
      <c r="C14" s="16" t="s">
        <v>169</v>
      </c>
      <c r="D14" s="18">
        <v>-618</v>
      </c>
      <c r="E14" s="18">
        <v>-617.95520000000033</v>
      </c>
      <c r="F14" s="17">
        <f t="shared" si="1"/>
        <v>4.4799999999668216E-2</v>
      </c>
      <c r="G14" s="19"/>
    </row>
    <row r="15" spans="1:8" x14ac:dyDescent="0.2">
      <c r="A15" s="14" t="s">
        <v>21</v>
      </c>
      <c r="B15" s="15" t="s">
        <v>170</v>
      </c>
      <c r="C15" s="16" t="s">
        <v>171</v>
      </c>
      <c r="D15" s="18">
        <v>-30</v>
      </c>
      <c r="E15" s="18">
        <v>-30</v>
      </c>
      <c r="F15" s="17">
        <f t="shared" si="1"/>
        <v>0</v>
      </c>
      <c r="G15" s="19"/>
    </row>
    <row r="16" spans="1:8" ht="30.6" x14ac:dyDescent="0.2">
      <c r="A16" s="14" t="s">
        <v>21</v>
      </c>
      <c r="B16" s="82" t="s">
        <v>172</v>
      </c>
      <c r="C16" s="16" t="s">
        <v>173</v>
      </c>
      <c r="D16" s="17">
        <v>-314</v>
      </c>
      <c r="E16" s="18">
        <v>0</v>
      </c>
      <c r="F16" s="17">
        <f t="shared" si="1"/>
        <v>314</v>
      </c>
      <c r="G16" s="19"/>
    </row>
    <row r="17" spans="1:8" ht="40.799999999999997" x14ac:dyDescent="0.2">
      <c r="A17" s="14" t="s">
        <v>21</v>
      </c>
      <c r="B17" s="82" t="s">
        <v>174</v>
      </c>
      <c r="C17" s="16" t="s">
        <v>175</v>
      </c>
      <c r="D17" s="17">
        <v>-714</v>
      </c>
      <c r="E17" s="18">
        <v>0</v>
      </c>
      <c r="F17" s="17">
        <f t="shared" si="1"/>
        <v>714</v>
      </c>
      <c r="G17" s="19"/>
    </row>
    <row r="18" spans="1:8" ht="20.399999999999999" x14ac:dyDescent="0.2">
      <c r="A18" s="6" t="s">
        <v>26</v>
      </c>
      <c r="B18" s="6" t="s">
        <v>27</v>
      </c>
      <c r="C18" s="9" t="s">
        <v>28</v>
      </c>
      <c r="D18" s="5">
        <v>-400</v>
      </c>
      <c r="E18" s="10">
        <v>0</v>
      </c>
      <c r="F18" s="17">
        <f t="shared" si="1"/>
        <v>400</v>
      </c>
      <c r="G18" s="9" t="s">
        <v>29</v>
      </c>
      <c r="H18" s="1" t="s">
        <v>176</v>
      </c>
    </row>
    <row r="19" spans="1:8" ht="20.399999999999999" x14ac:dyDescent="0.2">
      <c r="A19" s="6" t="s">
        <v>26</v>
      </c>
      <c r="B19" s="6" t="s">
        <v>30</v>
      </c>
      <c r="C19" s="9" t="s">
        <v>31</v>
      </c>
      <c r="D19" s="5">
        <v>-22270</v>
      </c>
      <c r="E19" s="10">
        <v>-2947</v>
      </c>
      <c r="F19" s="17">
        <f t="shared" si="1"/>
        <v>19323</v>
      </c>
      <c r="G19" s="9" t="s">
        <v>29</v>
      </c>
      <c r="H19" s="1" t="s">
        <v>177</v>
      </c>
    </row>
    <row r="20" spans="1:8" ht="20.399999999999999" x14ac:dyDescent="0.2">
      <c r="A20" s="6" t="s">
        <v>26</v>
      </c>
      <c r="B20" s="6" t="s">
        <v>32</v>
      </c>
      <c r="C20" s="9" t="s">
        <v>33</v>
      </c>
      <c r="D20" s="5">
        <v>1394</v>
      </c>
      <c r="E20" s="10">
        <v>0</v>
      </c>
      <c r="F20" s="17">
        <f t="shared" si="1"/>
        <v>-1394</v>
      </c>
      <c r="G20" s="9" t="s">
        <v>29</v>
      </c>
      <c r="H20" s="1" t="s">
        <v>176</v>
      </c>
    </row>
    <row r="21" spans="1:8" ht="20.399999999999999" x14ac:dyDescent="0.2">
      <c r="A21" s="6" t="s">
        <v>26</v>
      </c>
      <c r="B21" s="6" t="s">
        <v>34</v>
      </c>
      <c r="C21" s="9" t="s">
        <v>35</v>
      </c>
      <c r="D21" s="5">
        <v>20968</v>
      </c>
      <c r="E21" s="10">
        <v>0</v>
      </c>
      <c r="F21" s="17">
        <f t="shared" si="1"/>
        <v>-20968</v>
      </c>
      <c r="G21" s="9" t="s">
        <v>29</v>
      </c>
      <c r="H21" s="1" t="s">
        <v>176</v>
      </c>
    </row>
    <row r="22" spans="1:8" ht="20.399999999999999" x14ac:dyDescent="0.2">
      <c r="A22" s="6" t="s">
        <v>26</v>
      </c>
      <c r="B22" s="6" t="s">
        <v>36</v>
      </c>
      <c r="C22" s="9" t="s">
        <v>37</v>
      </c>
      <c r="D22" s="5">
        <v>-2399</v>
      </c>
      <c r="E22" s="10">
        <v>0</v>
      </c>
      <c r="F22" s="17">
        <f t="shared" si="1"/>
        <v>2399</v>
      </c>
      <c r="G22" s="9" t="s">
        <v>29</v>
      </c>
      <c r="H22" s="1" t="s">
        <v>176</v>
      </c>
    </row>
    <row r="23" spans="1:8" ht="20.399999999999999" x14ac:dyDescent="0.2">
      <c r="A23" s="6" t="s">
        <v>26</v>
      </c>
      <c r="B23" s="6" t="s">
        <v>38</v>
      </c>
      <c r="C23" s="9" t="s">
        <v>39</v>
      </c>
      <c r="D23" s="5">
        <v>-6787</v>
      </c>
      <c r="E23" s="10">
        <v>-6542.666666666667</v>
      </c>
      <c r="F23" s="17">
        <f t="shared" si="1"/>
        <v>244.33333333333303</v>
      </c>
      <c r="G23" s="9" t="s">
        <v>29</v>
      </c>
      <c r="H23" s="1" t="s">
        <v>178</v>
      </c>
    </row>
    <row r="24" spans="1:8" x14ac:dyDescent="0.2">
      <c r="A24" s="6"/>
      <c r="B24" s="6"/>
      <c r="C24" s="9" t="s">
        <v>17</v>
      </c>
      <c r="D24" s="11">
        <v>0</v>
      </c>
      <c r="E24" s="12">
        <v>-2767</v>
      </c>
      <c r="F24" s="83">
        <f t="shared" si="1"/>
        <v>-2767</v>
      </c>
      <c r="G24" s="9" t="s">
        <v>40</v>
      </c>
    </row>
    <row r="25" spans="1:8" x14ac:dyDescent="0.2">
      <c r="A25" s="6" t="s">
        <v>19</v>
      </c>
      <c r="B25" s="6"/>
      <c r="D25" s="5">
        <f>SUM(D12:D24)</f>
        <v>-12846</v>
      </c>
      <c r="E25" s="10">
        <f>SUM(E12:E24)</f>
        <v>-15907.285866666669</v>
      </c>
      <c r="F25" s="5">
        <f>SUM(F12:F24)</f>
        <v>-3061.285866666668</v>
      </c>
      <c r="H25" s="13"/>
    </row>
    <row r="26" spans="1:8" x14ac:dyDescent="0.2">
      <c r="A26" s="6"/>
      <c r="B26" s="6"/>
      <c r="D26" s="5"/>
      <c r="E26" s="10"/>
      <c r="F26" s="5"/>
      <c r="G26" s="102"/>
    </row>
    <row r="27" spans="1:8" ht="20.399999999999999" x14ac:dyDescent="0.2">
      <c r="A27" s="3" t="s">
        <v>1</v>
      </c>
      <c r="B27" s="3" t="s">
        <v>2</v>
      </c>
      <c r="C27" s="4" t="s">
        <v>3</v>
      </c>
      <c r="D27" s="3" t="s">
        <v>4</v>
      </c>
      <c r="E27" s="4" t="s">
        <v>5</v>
      </c>
      <c r="F27" s="3" t="s">
        <v>6</v>
      </c>
      <c r="G27" s="4" t="s">
        <v>7</v>
      </c>
      <c r="H27" s="4" t="s">
        <v>160</v>
      </c>
    </row>
    <row r="28" spans="1:8" x14ac:dyDescent="0.2">
      <c r="A28" s="118" t="s">
        <v>41</v>
      </c>
      <c r="B28" s="118"/>
      <c r="C28" s="118"/>
      <c r="D28" s="5"/>
      <c r="E28" s="10"/>
      <c r="F28" s="5"/>
    </row>
    <row r="29" spans="1:8" x14ac:dyDescent="0.2">
      <c r="A29" s="6" t="s">
        <v>42</v>
      </c>
      <c r="B29" s="6" t="s">
        <v>43</v>
      </c>
      <c r="C29" s="9" t="s">
        <v>44</v>
      </c>
      <c r="D29" s="5">
        <v>-954.56179999999995</v>
      </c>
      <c r="E29" s="10">
        <v>-956.40200000000004</v>
      </c>
      <c r="F29" s="5">
        <f>E29-D29</f>
        <v>-1.8402000000000953</v>
      </c>
      <c r="G29" s="9" t="s">
        <v>45</v>
      </c>
      <c r="H29" s="1" t="s">
        <v>179</v>
      </c>
    </row>
    <row r="30" spans="1:8" ht="20.399999999999999" x14ac:dyDescent="0.2">
      <c r="A30" s="6" t="s">
        <v>42</v>
      </c>
      <c r="B30" s="6" t="s">
        <v>46</v>
      </c>
      <c r="C30" s="9" t="s">
        <v>47</v>
      </c>
      <c r="D30" s="5">
        <f>-2773-D31</f>
        <v>-2655</v>
      </c>
      <c r="E30" s="10">
        <f>-2075-E31</f>
        <v>-1957</v>
      </c>
      <c r="F30" s="5">
        <f>E30-D30</f>
        <v>698</v>
      </c>
      <c r="G30" s="9" t="s">
        <v>48</v>
      </c>
      <c r="H30" s="1" t="s">
        <v>180</v>
      </c>
    </row>
    <row r="31" spans="1:8" x14ac:dyDescent="0.2">
      <c r="A31" s="6" t="s">
        <v>42</v>
      </c>
      <c r="B31" s="6" t="s">
        <v>46</v>
      </c>
      <c r="C31" s="9" t="s">
        <v>47</v>
      </c>
      <c r="D31" s="5">
        <v>-118</v>
      </c>
      <c r="E31" s="10">
        <f>+D31</f>
        <v>-118</v>
      </c>
      <c r="F31" s="5">
        <f>E31-D31</f>
        <v>0</v>
      </c>
      <c r="G31" s="9" t="s">
        <v>49</v>
      </c>
    </row>
    <row r="32" spans="1:8" ht="20.399999999999999" x14ac:dyDescent="0.2">
      <c r="A32" s="6" t="s">
        <v>42</v>
      </c>
      <c r="B32" s="6" t="s">
        <v>50</v>
      </c>
      <c r="C32" s="9" t="s">
        <v>51</v>
      </c>
      <c r="D32" s="5">
        <v>-1228.7329999999999</v>
      </c>
      <c r="E32" s="10">
        <v>-400</v>
      </c>
      <c r="F32" s="5">
        <f>E32-D32</f>
        <v>828.73299999999995</v>
      </c>
      <c r="G32" s="9" t="s">
        <v>181</v>
      </c>
    </row>
    <row r="33" spans="1:8" x14ac:dyDescent="0.2">
      <c r="A33" s="6"/>
      <c r="B33" s="6"/>
      <c r="C33" s="9" t="s">
        <v>17</v>
      </c>
      <c r="D33" s="11">
        <v>0</v>
      </c>
      <c r="E33" s="12">
        <v>19.227921237805276</v>
      </c>
      <c r="F33" s="11">
        <f>E33-D33</f>
        <v>19.227921237805276</v>
      </c>
      <c r="G33" s="9" t="s">
        <v>40</v>
      </c>
    </row>
    <row r="34" spans="1:8" x14ac:dyDescent="0.2">
      <c r="A34" s="6" t="s">
        <v>19</v>
      </c>
      <c r="B34" s="6"/>
      <c r="D34" s="5">
        <f>SUM(D29:D33)</f>
        <v>-4956.2947999999997</v>
      </c>
      <c r="E34" s="10">
        <f>SUM(E29:E33)</f>
        <v>-3412.1740787621948</v>
      </c>
      <c r="F34" s="5">
        <f>SUM(F29:F33)</f>
        <v>1544.1207212378051</v>
      </c>
      <c r="H34" s="13"/>
    </row>
    <row r="35" spans="1:8" x14ac:dyDescent="0.2">
      <c r="A35" s="6"/>
      <c r="B35" s="6"/>
      <c r="D35" s="5"/>
      <c r="E35" s="10"/>
      <c r="F35" s="5"/>
    </row>
    <row r="36" spans="1:8" x14ac:dyDescent="0.2">
      <c r="A36" s="118" t="s">
        <v>52</v>
      </c>
      <c r="B36" s="118"/>
      <c r="C36" s="118"/>
      <c r="D36" s="5"/>
      <c r="E36" s="10"/>
      <c r="F36" s="5"/>
    </row>
    <row r="37" spans="1:8" x14ac:dyDescent="0.2">
      <c r="A37" s="6" t="s">
        <v>53</v>
      </c>
      <c r="B37" s="6"/>
      <c r="C37" s="20" t="s">
        <v>52</v>
      </c>
      <c r="D37" s="5">
        <v>64439.431237003431</v>
      </c>
      <c r="E37" s="10">
        <v>66428.699915961944</v>
      </c>
      <c r="F37" s="5">
        <f>E37-D37</f>
        <v>1989.2686789585132</v>
      </c>
      <c r="G37" s="9" t="s">
        <v>40</v>
      </c>
      <c r="H37" s="13" t="s">
        <v>182</v>
      </c>
    </row>
    <row r="38" spans="1:8" x14ac:dyDescent="0.2">
      <c r="A38" s="120" t="s">
        <v>54</v>
      </c>
      <c r="B38" s="120"/>
      <c r="C38" s="120"/>
      <c r="D38" s="5"/>
      <c r="E38" s="10"/>
      <c r="F38" s="5"/>
      <c r="G38" s="103"/>
      <c r="H38" s="13"/>
    </row>
    <row r="39" spans="1:8" ht="81.599999999999994" x14ac:dyDescent="0.2">
      <c r="A39" s="14" t="s">
        <v>55</v>
      </c>
      <c r="B39" s="14" t="s">
        <v>56</v>
      </c>
      <c r="C39" s="107" t="s">
        <v>54</v>
      </c>
      <c r="D39" s="17">
        <v>0</v>
      </c>
      <c r="E39" s="18">
        <v>-815.89808146220457</v>
      </c>
      <c r="F39" s="17">
        <f>E39-D39</f>
        <v>-815.89808146220457</v>
      </c>
      <c r="G39" s="19" t="s">
        <v>57</v>
      </c>
      <c r="H39" s="13" t="s">
        <v>183</v>
      </c>
    </row>
    <row r="40" spans="1:8" x14ac:dyDescent="0.2">
      <c r="A40" s="6"/>
      <c r="B40" s="6"/>
      <c r="D40" s="5"/>
      <c r="E40" s="10"/>
      <c r="F40" s="5"/>
    </row>
    <row r="41" spans="1:8" x14ac:dyDescent="0.2">
      <c r="A41" s="118" t="s">
        <v>58</v>
      </c>
      <c r="B41" s="118"/>
      <c r="C41" s="118"/>
      <c r="D41" s="5"/>
      <c r="E41" s="10"/>
      <c r="F41" s="5"/>
    </row>
    <row r="42" spans="1:8" x14ac:dyDescent="0.2">
      <c r="A42" s="6" t="s">
        <v>59</v>
      </c>
      <c r="B42" s="6"/>
      <c r="C42" s="20" t="s">
        <v>60</v>
      </c>
      <c r="D42" s="5">
        <v>553432.48650928447</v>
      </c>
      <c r="E42" s="10">
        <v>561775.11389348318</v>
      </c>
      <c r="F42" s="5">
        <f>E42-D42</f>
        <v>8342.6273841987131</v>
      </c>
      <c r="G42" s="9" t="s">
        <v>40</v>
      </c>
      <c r="H42" s="13" t="s">
        <v>184</v>
      </c>
    </row>
    <row r="43" spans="1:8" x14ac:dyDescent="0.2">
      <c r="A43" s="6"/>
      <c r="B43" s="6"/>
      <c r="D43" s="5"/>
      <c r="E43" s="10"/>
      <c r="F43" s="5"/>
    </row>
    <row r="44" spans="1:8" x14ac:dyDescent="0.2">
      <c r="A44" s="6"/>
      <c r="B44" s="6"/>
      <c r="D44" s="5"/>
      <c r="E44" s="10"/>
      <c r="F44" s="5"/>
    </row>
    <row r="45" spans="1:8" ht="10.8" thickBot="1" x14ac:dyDescent="0.25">
      <c r="A45" s="118" t="s">
        <v>61</v>
      </c>
      <c r="B45" s="118"/>
      <c r="C45" s="118"/>
      <c r="D45" s="5"/>
      <c r="E45" s="10"/>
      <c r="F45" s="21">
        <f>F42+F37+F34+F25+F9+F39</f>
        <v>17430.081169599493</v>
      </c>
      <c r="H45" s="5"/>
    </row>
    <row r="46" spans="1:8" ht="10.8" thickTop="1" x14ac:dyDescent="0.2">
      <c r="B46" s="6"/>
      <c r="C46" s="15"/>
      <c r="D46" s="5"/>
      <c r="E46" s="2" t="s">
        <v>185</v>
      </c>
      <c r="F46" s="5">
        <v>-0.31725149397971109</v>
      </c>
    </row>
    <row r="47" spans="1:8" x14ac:dyDescent="0.2">
      <c r="A47" s="6"/>
      <c r="B47" s="6"/>
      <c r="D47" s="5"/>
      <c r="E47" s="10"/>
      <c r="F47" s="5"/>
    </row>
    <row r="48" spans="1:8" x14ac:dyDescent="0.2">
      <c r="A48" s="6"/>
      <c r="B48" s="6"/>
      <c r="D48" s="5"/>
      <c r="E48" s="10"/>
      <c r="F48" s="5"/>
      <c r="G48" s="22"/>
    </row>
    <row r="49" spans="1:7" ht="20.399999999999999" x14ac:dyDescent="0.2">
      <c r="A49" s="6"/>
      <c r="B49" s="6"/>
      <c r="D49" s="5"/>
      <c r="E49" s="10"/>
      <c r="F49" s="5"/>
      <c r="G49" s="22" t="s">
        <v>62</v>
      </c>
    </row>
    <row r="50" spans="1:7" ht="20.399999999999999" x14ac:dyDescent="0.2">
      <c r="A50" s="3" t="s">
        <v>1</v>
      </c>
      <c r="B50" s="3" t="s">
        <v>2</v>
      </c>
      <c r="C50" s="4" t="s">
        <v>63</v>
      </c>
      <c r="D50" s="3" t="s">
        <v>4</v>
      </c>
      <c r="E50" s="4" t="s">
        <v>5</v>
      </c>
      <c r="F50" s="3" t="s">
        <v>6</v>
      </c>
      <c r="G50" s="4" t="s">
        <v>7</v>
      </c>
    </row>
    <row r="51" spans="1:7" ht="20.399999999999999" x14ac:dyDescent="0.2">
      <c r="A51" s="6" t="s">
        <v>64</v>
      </c>
      <c r="B51" s="6"/>
      <c r="C51" s="9" t="s">
        <v>65</v>
      </c>
      <c r="D51" s="23" t="s">
        <v>66</v>
      </c>
      <c r="E51" s="10" t="s">
        <v>67</v>
      </c>
      <c r="F51" s="5"/>
      <c r="G51" s="9" t="s">
        <v>68</v>
      </c>
    </row>
    <row r="52" spans="1:7" x14ac:dyDescent="0.2">
      <c r="A52" s="6" t="s">
        <v>69</v>
      </c>
      <c r="B52" s="6"/>
      <c r="C52" s="9" t="s">
        <v>70</v>
      </c>
      <c r="D52" s="24" t="s">
        <v>71</v>
      </c>
      <c r="E52" s="2" t="s">
        <v>72</v>
      </c>
      <c r="F52" s="5"/>
      <c r="G52" s="9" t="s">
        <v>73</v>
      </c>
    </row>
    <row r="53" spans="1:7" ht="20.399999999999999" x14ac:dyDescent="0.2">
      <c r="A53" s="6" t="s">
        <v>12</v>
      </c>
      <c r="B53" s="6"/>
      <c r="C53" s="108" t="s">
        <v>74</v>
      </c>
      <c r="D53" s="24" t="s">
        <v>75</v>
      </c>
      <c r="E53" s="2" t="s">
        <v>72</v>
      </c>
      <c r="F53" s="5"/>
      <c r="G53" s="9" t="s">
        <v>73</v>
      </c>
    </row>
    <row r="54" spans="1:7" ht="20.399999999999999" x14ac:dyDescent="0.2">
      <c r="A54" s="6" t="s">
        <v>12</v>
      </c>
      <c r="B54" s="6"/>
      <c r="C54" s="108" t="s">
        <v>76</v>
      </c>
      <c r="D54" s="24" t="s">
        <v>77</v>
      </c>
      <c r="E54" s="2" t="s">
        <v>72</v>
      </c>
      <c r="F54" s="5"/>
      <c r="G54" s="9" t="s">
        <v>73</v>
      </c>
    </row>
    <row r="55" spans="1:7" x14ac:dyDescent="0.2">
      <c r="A55" s="6" t="s">
        <v>78</v>
      </c>
      <c r="B55" s="6"/>
      <c r="C55" s="9" t="s">
        <v>79</v>
      </c>
      <c r="D55" s="1" t="s">
        <v>80</v>
      </c>
      <c r="E55" s="2" t="s">
        <v>80</v>
      </c>
      <c r="F55" s="5"/>
      <c r="G55" s="9" t="s">
        <v>81</v>
      </c>
    </row>
    <row r="56" spans="1:7" ht="20.399999999999999" x14ac:dyDescent="0.2">
      <c r="A56" s="6" t="s">
        <v>42</v>
      </c>
      <c r="B56" s="6"/>
      <c r="C56" s="9" t="s">
        <v>82</v>
      </c>
      <c r="D56" s="1" t="s">
        <v>83</v>
      </c>
      <c r="E56" s="2" t="s">
        <v>84</v>
      </c>
      <c r="F56" s="5"/>
      <c r="G56" s="9" t="s">
        <v>85</v>
      </c>
    </row>
    <row r="57" spans="1:7" x14ac:dyDescent="0.2">
      <c r="A57" s="6" t="s">
        <v>42</v>
      </c>
      <c r="B57" s="6"/>
      <c r="C57" s="9" t="s">
        <v>86</v>
      </c>
      <c r="D57" s="24" t="s">
        <v>87</v>
      </c>
      <c r="E57" s="2" t="s">
        <v>72</v>
      </c>
      <c r="F57" s="5"/>
      <c r="G57" s="9" t="s">
        <v>88</v>
      </c>
    </row>
    <row r="58" spans="1:7" ht="40.799999999999997" x14ac:dyDescent="0.2">
      <c r="A58" s="6" t="s">
        <v>26</v>
      </c>
      <c r="B58" s="6"/>
      <c r="C58" s="9" t="s">
        <v>89</v>
      </c>
      <c r="D58" s="24" t="s">
        <v>90</v>
      </c>
      <c r="E58" s="2" t="s">
        <v>72</v>
      </c>
      <c r="F58" s="5"/>
      <c r="G58" s="9" t="s">
        <v>91</v>
      </c>
    </row>
    <row r="59" spans="1:7" x14ac:dyDescent="0.2">
      <c r="A59" s="6" t="s">
        <v>92</v>
      </c>
      <c r="B59" s="6"/>
      <c r="C59" s="9" t="s">
        <v>93</v>
      </c>
      <c r="D59" s="1" t="s">
        <v>94</v>
      </c>
      <c r="E59" s="2" t="s">
        <v>94</v>
      </c>
      <c r="F59" s="5"/>
      <c r="G59" s="9" t="s">
        <v>88</v>
      </c>
    </row>
    <row r="60" spans="1:7" ht="20.399999999999999" x14ac:dyDescent="0.2">
      <c r="A60" s="6" t="s">
        <v>92</v>
      </c>
      <c r="B60" s="6"/>
      <c r="C60" s="9" t="s">
        <v>95</v>
      </c>
      <c r="D60" s="1" t="s">
        <v>96</v>
      </c>
      <c r="F60" s="5"/>
      <c r="G60" s="9" t="s">
        <v>97</v>
      </c>
    </row>
    <row r="61" spans="1:7" ht="30.6" x14ac:dyDescent="0.2">
      <c r="A61" s="6" t="s">
        <v>92</v>
      </c>
      <c r="B61" s="6"/>
      <c r="C61" s="9" t="s">
        <v>98</v>
      </c>
      <c r="D61" s="25" t="s">
        <v>99</v>
      </c>
      <c r="E61" s="2" t="s">
        <v>100</v>
      </c>
      <c r="F61" s="5"/>
      <c r="G61" s="9" t="s">
        <v>101</v>
      </c>
    </row>
    <row r="62" spans="1:7" x14ac:dyDescent="0.2">
      <c r="A62" s="6"/>
      <c r="B62" s="6"/>
      <c r="F62" s="5"/>
    </row>
    <row r="63" spans="1:7" x14ac:dyDescent="0.2">
      <c r="A63" s="6"/>
      <c r="B63" s="6"/>
      <c r="F63" s="5"/>
    </row>
    <row r="64" spans="1:7" x14ac:dyDescent="0.2">
      <c r="F64" s="5"/>
    </row>
    <row r="65" spans="1:7" ht="20.399999999999999" x14ac:dyDescent="0.2">
      <c r="A65" s="3" t="s">
        <v>1</v>
      </c>
      <c r="B65" s="3" t="s">
        <v>2</v>
      </c>
      <c r="C65" s="4" t="s">
        <v>102</v>
      </c>
      <c r="D65" s="3" t="s">
        <v>4</v>
      </c>
      <c r="E65" s="4" t="s">
        <v>5</v>
      </c>
      <c r="F65" s="3" t="s">
        <v>6</v>
      </c>
      <c r="G65" s="4" t="s">
        <v>7</v>
      </c>
    </row>
    <row r="66" spans="1:7" ht="20.399999999999999" x14ac:dyDescent="0.2">
      <c r="A66" s="26" t="s">
        <v>103</v>
      </c>
      <c r="B66" s="26" t="s">
        <v>104</v>
      </c>
      <c r="C66" s="31" t="s">
        <v>105</v>
      </c>
      <c r="D66" s="27">
        <v>-2127</v>
      </c>
      <c r="E66" s="28">
        <f t="shared" ref="E66" si="2">D66</f>
        <v>-2127</v>
      </c>
      <c r="F66" s="27">
        <f>D66-E66</f>
        <v>0</v>
      </c>
      <c r="G66" s="31" t="s">
        <v>106</v>
      </c>
    </row>
    <row r="67" spans="1:7" ht="30.6" x14ac:dyDescent="0.2">
      <c r="A67" s="26" t="s">
        <v>103</v>
      </c>
      <c r="B67" s="26" t="s">
        <v>107</v>
      </c>
      <c r="C67" s="31" t="s">
        <v>105</v>
      </c>
      <c r="D67" s="29">
        <v>-51417.754000000001</v>
      </c>
      <c r="E67" s="30">
        <v>-41215</v>
      </c>
      <c r="F67" s="29">
        <f t="shared" ref="F67:F72" si="3">D67-E67</f>
        <v>-10202.754000000001</v>
      </c>
      <c r="G67" s="31" t="s">
        <v>108</v>
      </c>
    </row>
    <row r="68" spans="1:7" ht="20.399999999999999" x14ac:dyDescent="0.2">
      <c r="A68" s="26"/>
      <c r="B68" s="26"/>
      <c r="C68" s="31"/>
      <c r="D68" s="29">
        <v>0</v>
      </c>
      <c r="E68" s="30">
        <v>-10203</v>
      </c>
      <c r="F68" s="29">
        <f t="shared" si="3"/>
        <v>10203</v>
      </c>
      <c r="G68" s="31" t="s">
        <v>109</v>
      </c>
    </row>
    <row r="69" spans="1:7" ht="20.399999999999999" x14ac:dyDescent="0.2">
      <c r="A69" s="26" t="s">
        <v>110</v>
      </c>
      <c r="B69" s="26" t="s">
        <v>14</v>
      </c>
      <c r="C69" s="31" t="s">
        <v>111</v>
      </c>
      <c r="D69" s="29">
        <v>0</v>
      </c>
      <c r="E69" s="30">
        <v>9271</v>
      </c>
      <c r="F69" s="29">
        <f>D69-E69</f>
        <v>-9271</v>
      </c>
      <c r="G69" s="31" t="s">
        <v>112</v>
      </c>
    </row>
    <row r="70" spans="1:7" x14ac:dyDescent="0.2">
      <c r="A70" s="26" t="s">
        <v>113</v>
      </c>
      <c r="B70" s="26" t="s">
        <v>114</v>
      </c>
      <c r="C70" s="31" t="s">
        <v>115</v>
      </c>
      <c r="D70" s="29">
        <v>200</v>
      </c>
      <c r="E70" s="30">
        <v>49</v>
      </c>
      <c r="F70" s="29">
        <f>D70-E70</f>
        <v>151</v>
      </c>
      <c r="G70" s="32" t="s">
        <v>116</v>
      </c>
    </row>
    <row r="71" spans="1:7" x14ac:dyDescent="0.2">
      <c r="A71" s="26" t="s">
        <v>113</v>
      </c>
      <c r="B71" s="26" t="s">
        <v>117</v>
      </c>
      <c r="C71" s="31" t="s">
        <v>115</v>
      </c>
      <c r="D71" s="29">
        <v>729</v>
      </c>
      <c r="E71" s="30">
        <v>880</v>
      </c>
      <c r="F71" s="29">
        <f>D71-E71</f>
        <v>-151</v>
      </c>
      <c r="G71" s="32" t="s">
        <v>116</v>
      </c>
    </row>
    <row r="72" spans="1:7" ht="20.399999999999999" x14ac:dyDescent="0.2">
      <c r="A72" s="26" t="s">
        <v>69</v>
      </c>
      <c r="B72" s="33" t="s">
        <v>118</v>
      </c>
      <c r="C72" s="31" t="s">
        <v>119</v>
      </c>
      <c r="D72" s="29">
        <v>0</v>
      </c>
      <c r="E72" s="30">
        <v>72365</v>
      </c>
      <c r="F72" s="29">
        <f t="shared" si="3"/>
        <v>-72365</v>
      </c>
      <c r="G72" s="31" t="s">
        <v>120</v>
      </c>
    </row>
    <row r="73" spans="1:7" ht="20.399999999999999" x14ac:dyDescent="0.2">
      <c r="A73" s="26" t="s">
        <v>121</v>
      </c>
      <c r="B73" s="26"/>
      <c r="C73" s="109" t="s">
        <v>122</v>
      </c>
      <c r="D73" s="29">
        <v>-1980.8168099999966</v>
      </c>
      <c r="E73" s="30">
        <v>-89</v>
      </c>
      <c r="F73" s="29">
        <f>D73-E73</f>
        <v>-1891.8168099999966</v>
      </c>
      <c r="G73" s="31" t="s">
        <v>123</v>
      </c>
    </row>
    <row r="74" spans="1:7" x14ac:dyDescent="0.2">
      <c r="A74" s="26" t="s">
        <v>124</v>
      </c>
      <c r="B74" s="26" t="s">
        <v>125</v>
      </c>
      <c r="C74" s="110" t="s">
        <v>126</v>
      </c>
      <c r="D74" s="29">
        <v>-60109</v>
      </c>
      <c r="E74" s="30">
        <v>-60642</v>
      </c>
      <c r="F74" s="29">
        <f>D74-E74</f>
        <v>533</v>
      </c>
      <c r="G74" s="32" t="s">
        <v>116</v>
      </c>
    </row>
    <row r="75" spans="1:7" x14ac:dyDescent="0.2">
      <c r="A75" s="26" t="s">
        <v>124</v>
      </c>
      <c r="B75" s="26" t="s">
        <v>127</v>
      </c>
      <c r="C75" s="110" t="s">
        <v>126</v>
      </c>
      <c r="D75" s="29">
        <v>-6848</v>
      </c>
      <c r="E75" s="30">
        <v>0</v>
      </c>
      <c r="F75" s="29">
        <f>D75-E75</f>
        <v>-6848</v>
      </c>
      <c r="G75" s="32" t="s">
        <v>116</v>
      </c>
    </row>
    <row r="76" spans="1:7" x14ac:dyDescent="0.2">
      <c r="A76" s="26" t="s">
        <v>124</v>
      </c>
      <c r="B76" s="26" t="s">
        <v>128</v>
      </c>
      <c r="C76" s="110" t="s">
        <v>126</v>
      </c>
      <c r="D76" s="29">
        <v>-712173</v>
      </c>
      <c r="E76" s="30">
        <v>-718489</v>
      </c>
      <c r="F76" s="29">
        <f>D76-E76</f>
        <v>6316</v>
      </c>
      <c r="G76" s="32" t="s">
        <v>116</v>
      </c>
    </row>
    <row r="77" spans="1:7" ht="30.6" x14ac:dyDescent="0.2">
      <c r="A77" s="26" t="s">
        <v>129</v>
      </c>
      <c r="B77" s="26" t="s">
        <v>130</v>
      </c>
      <c r="C77" s="110" t="s">
        <v>131</v>
      </c>
      <c r="D77" s="17">
        <v>-8855.6389999999992</v>
      </c>
      <c r="E77" s="30">
        <f>D77+15.802</f>
        <v>-8839.8369999999995</v>
      </c>
      <c r="F77" s="17">
        <f>D77-E77</f>
        <v>-15.80199999999968</v>
      </c>
      <c r="G77" s="9" t="s">
        <v>132</v>
      </c>
    </row>
    <row r="78" spans="1:7" x14ac:dyDescent="0.2">
      <c r="D78" s="11"/>
      <c r="E78" s="12"/>
      <c r="F78" s="11"/>
    </row>
    <row r="79" spans="1:7" ht="10.8" thickBot="1" x14ac:dyDescent="0.25">
      <c r="A79" s="6" t="s">
        <v>19</v>
      </c>
      <c r="B79" s="6"/>
      <c r="D79" s="21">
        <f>SUM(D66:D78)</f>
        <v>-842582.20980999991</v>
      </c>
      <c r="E79" s="34">
        <f>SUM(E66:E78)</f>
        <v>-759039.83700000006</v>
      </c>
      <c r="F79" s="21">
        <f>SUM(F66:F78)</f>
        <v>-83542.372810000001</v>
      </c>
    </row>
    <row r="80" spans="1:7" ht="10.8" thickTop="1" x14ac:dyDescent="0.2">
      <c r="D80" s="5"/>
      <c r="F80" s="5"/>
    </row>
    <row r="81" spans="4:6" x14ac:dyDescent="0.2">
      <c r="D81" s="13"/>
      <c r="E81" s="35"/>
      <c r="F81" s="13"/>
    </row>
    <row r="82" spans="4:6" x14ac:dyDescent="0.2">
      <c r="F82" s="84"/>
    </row>
  </sheetData>
  <mergeCells count="7">
    <mergeCell ref="A45:C45"/>
    <mergeCell ref="A3:C3"/>
    <mergeCell ref="A11:C11"/>
    <mergeCell ref="A38:C38"/>
    <mergeCell ref="A28:C28"/>
    <mergeCell ref="A36:C36"/>
    <mergeCell ref="A41:C41"/>
  </mergeCells>
  <pageMargins left="1" right="1" top="1.5" bottom="1" header="0.75" footer="0.75"/>
  <pageSetup scale="81" fitToHeight="0" orientation="landscape" r:id="rId1"/>
  <headerFooter>
    <oddHeader>&amp;R&amp;9
&amp;"Arial,Regular"&amp;10Attachment A
Page &amp;P of &amp;N</oddHeader>
  </headerFooter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C403-A698-40C4-BB94-CC24BD85C058}">
  <sheetPr>
    <pageSetUpPr fitToPage="1"/>
  </sheetPr>
  <dimension ref="A1:K64"/>
  <sheetViews>
    <sheetView tabSelected="1" view="pageLayout" zoomScaleNormal="110" workbookViewId="0">
      <selection activeCell="A2" sqref="A2"/>
    </sheetView>
  </sheetViews>
  <sheetFormatPr defaultColWidth="8.88671875" defaultRowHeight="10.199999999999999" x14ac:dyDescent="0.2"/>
  <cols>
    <col min="1" max="1" width="19.33203125" style="1" customWidth="1"/>
    <col min="2" max="2" width="14" style="1" bestFit="1" customWidth="1"/>
    <col min="3" max="3" width="16.77734375" style="9" customWidth="1"/>
    <col min="4" max="4" width="15.21875" style="1" bestFit="1" customWidth="1"/>
    <col min="5" max="5" width="11.21875" style="2" bestFit="1" customWidth="1"/>
    <col min="6" max="6" width="8.44140625" style="1" bestFit="1" customWidth="1"/>
    <col min="7" max="7" width="28.21875" style="9" customWidth="1"/>
    <col min="8" max="8" width="14.77734375" style="1" bestFit="1" customWidth="1"/>
    <col min="9" max="9" width="11.77734375" style="1" bestFit="1" customWidth="1"/>
    <col min="10" max="10" width="8.44140625" style="1" bestFit="1" customWidth="1"/>
    <col min="11" max="11" width="10.6640625" style="1" bestFit="1" customWidth="1"/>
    <col min="12" max="16384" width="8.88671875" style="1"/>
  </cols>
  <sheetData>
    <row r="1" spans="1:11" x14ac:dyDescent="0.2">
      <c r="A1" s="1" t="s">
        <v>0</v>
      </c>
    </row>
    <row r="2" spans="1:11" ht="20.399999999999999" x14ac:dyDescent="0.2">
      <c r="A2" s="3" t="s">
        <v>1</v>
      </c>
      <c r="B2" s="3" t="s">
        <v>2</v>
      </c>
      <c r="C2" s="4" t="s">
        <v>242</v>
      </c>
      <c r="D2" s="3" t="s">
        <v>4</v>
      </c>
      <c r="E2" s="4" t="s">
        <v>5</v>
      </c>
      <c r="F2" s="3" t="s">
        <v>6</v>
      </c>
      <c r="G2" s="4" t="s">
        <v>7</v>
      </c>
    </row>
    <row r="3" spans="1:11" ht="20.399999999999999" x14ac:dyDescent="0.2">
      <c r="A3" s="1" t="s">
        <v>186</v>
      </c>
      <c r="B3" s="1" t="s">
        <v>187</v>
      </c>
      <c r="C3" s="9" t="s">
        <v>188</v>
      </c>
      <c r="D3" s="85">
        <v>31137</v>
      </c>
      <c r="E3" s="86">
        <v>33040</v>
      </c>
      <c r="F3" s="85">
        <v>-1903</v>
      </c>
      <c r="G3" s="9" t="s">
        <v>189</v>
      </c>
    </row>
    <row r="4" spans="1:11" ht="20.399999999999999" x14ac:dyDescent="0.2">
      <c r="B4" s="1" t="s">
        <v>190</v>
      </c>
      <c r="C4" s="9" t="s">
        <v>191</v>
      </c>
      <c r="D4" s="1">
        <v>546</v>
      </c>
      <c r="E4" s="2">
        <v>579</v>
      </c>
      <c r="F4" s="1">
        <v>-33</v>
      </c>
      <c r="G4" s="9" t="s">
        <v>189</v>
      </c>
    </row>
    <row r="5" spans="1:11" ht="20.399999999999999" x14ac:dyDescent="0.2">
      <c r="B5" s="1" t="s">
        <v>192</v>
      </c>
      <c r="C5" s="9" t="s">
        <v>193</v>
      </c>
      <c r="D5" s="85">
        <v>22686</v>
      </c>
      <c r="E5" s="86">
        <v>24071</v>
      </c>
      <c r="F5" s="85">
        <v>-1385</v>
      </c>
      <c r="G5" s="9" t="s">
        <v>189</v>
      </c>
    </row>
    <row r="6" spans="1:11" ht="20.399999999999999" x14ac:dyDescent="0.2">
      <c r="B6" s="1" t="s">
        <v>194</v>
      </c>
      <c r="C6" s="9" t="s">
        <v>195</v>
      </c>
      <c r="D6" s="85">
        <v>2276</v>
      </c>
      <c r="E6" s="86">
        <v>2366</v>
      </c>
      <c r="F6" s="1">
        <v>-90</v>
      </c>
      <c r="G6" s="9" t="s">
        <v>189</v>
      </c>
    </row>
    <row r="7" spans="1:11" ht="20.399999999999999" x14ac:dyDescent="0.2">
      <c r="B7" s="1" t="s">
        <v>196</v>
      </c>
      <c r="C7" s="9" t="s">
        <v>197</v>
      </c>
      <c r="D7" s="85">
        <v>9173</v>
      </c>
      <c r="E7" s="86">
        <v>9341</v>
      </c>
      <c r="F7" s="1">
        <v>-167</v>
      </c>
      <c r="G7" s="9" t="s">
        <v>189</v>
      </c>
    </row>
    <row r="9" spans="1:11" ht="30.6" x14ac:dyDescent="0.2">
      <c r="A9" s="3" t="s">
        <v>1</v>
      </c>
      <c r="B9" s="3" t="s">
        <v>213</v>
      </c>
      <c r="C9" s="4" t="s">
        <v>218</v>
      </c>
      <c r="D9" s="4" t="s">
        <v>237</v>
      </c>
      <c r="E9" s="3" t="s">
        <v>4</v>
      </c>
      <c r="F9" s="3" t="s">
        <v>6</v>
      </c>
      <c r="G9" s="4" t="s">
        <v>7</v>
      </c>
      <c r="H9" s="4" t="s">
        <v>219</v>
      </c>
      <c r="I9" s="4" t="s">
        <v>220</v>
      </c>
      <c r="J9" s="3" t="s">
        <v>6</v>
      </c>
      <c r="K9" s="3" t="s">
        <v>236</v>
      </c>
    </row>
    <row r="10" spans="1:11" ht="20.399999999999999" x14ac:dyDescent="0.2">
      <c r="A10" s="1" t="s">
        <v>198</v>
      </c>
      <c r="B10" s="1" t="s">
        <v>201</v>
      </c>
      <c r="C10" s="111" t="s">
        <v>200</v>
      </c>
      <c r="D10" s="85">
        <v>214250936</v>
      </c>
      <c r="E10" s="1">
        <v>0</v>
      </c>
      <c r="F10" s="88">
        <f>D10-E10</f>
        <v>214250936</v>
      </c>
      <c r="G10" s="104" t="s">
        <v>199</v>
      </c>
      <c r="H10" s="85">
        <v>29642887054</v>
      </c>
      <c r="I10" s="85">
        <v>29428636118</v>
      </c>
      <c r="J10" s="85">
        <f>H10-I10</f>
        <v>214250936</v>
      </c>
      <c r="K10" s="1" t="s">
        <v>235</v>
      </c>
    </row>
    <row r="11" spans="1:11" ht="20.399999999999999" x14ac:dyDescent="0.2">
      <c r="B11" s="1" t="s">
        <v>202</v>
      </c>
      <c r="C11" s="111" t="s">
        <v>200</v>
      </c>
      <c r="D11" s="85">
        <v>6737830</v>
      </c>
      <c r="E11" s="1">
        <v>0</v>
      </c>
      <c r="F11" s="88">
        <f>D11-E11</f>
        <v>6737830</v>
      </c>
      <c r="G11" s="9" t="s">
        <v>199</v>
      </c>
      <c r="H11" s="90">
        <v>924195404.94799995</v>
      </c>
      <c r="I11" s="85">
        <v>917454733.94799995</v>
      </c>
      <c r="J11" s="85">
        <f>H11-I11</f>
        <v>6740671</v>
      </c>
      <c r="K11" s="1" t="s">
        <v>235</v>
      </c>
    </row>
    <row r="12" spans="1:11" x14ac:dyDescent="0.2">
      <c r="B12" s="1" t="s">
        <v>203</v>
      </c>
      <c r="C12" s="112" t="s">
        <v>204</v>
      </c>
      <c r="D12" s="85"/>
      <c r="E12" s="1"/>
      <c r="F12" s="88"/>
      <c r="G12" s="105"/>
    </row>
    <row r="13" spans="1:11" x14ac:dyDescent="0.2">
      <c r="C13" s="111" t="s">
        <v>205</v>
      </c>
      <c r="D13" s="87">
        <v>-678438</v>
      </c>
      <c r="E13" s="1">
        <v>0</v>
      </c>
      <c r="F13" s="89">
        <f>D13-E13</f>
        <v>-678438</v>
      </c>
      <c r="G13" s="9" t="s">
        <v>214</v>
      </c>
    </row>
    <row r="14" spans="1:11" x14ac:dyDescent="0.2">
      <c r="C14" s="111" t="s">
        <v>206</v>
      </c>
      <c r="D14" s="87">
        <v>-994749</v>
      </c>
      <c r="E14" s="1">
        <v>0</v>
      </c>
      <c r="F14" s="89">
        <f>D14-E14</f>
        <v>-994749</v>
      </c>
      <c r="G14" s="9" t="s">
        <v>214</v>
      </c>
    </row>
    <row r="15" spans="1:11" x14ac:dyDescent="0.2">
      <c r="C15" s="112" t="s">
        <v>200</v>
      </c>
      <c r="D15" s="87"/>
      <c r="E15" s="1"/>
      <c r="F15" s="89"/>
      <c r="G15" s="105"/>
    </row>
    <row r="16" spans="1:11" x14ac:dyDescent="0.2">
      <c r="C16" s="111" t="s">
        <v>205</v>
      </c>
      <c r="D16" s="87">
        <v>880095</v>
      </c>
      <c r="E16" s="2">
        <v>0</v>
      </c>
      <c r="F16" s="89">
        <f>D16-E16</f>
        <v>880095</v>
      </c>
      <c r="G16" s="9" t="s">
        <v>215</v>
      </c>
    </row>
    <row r="17" spans="2:7" x14ac:dyDescent="0.2">
      <c r="C17" s="111" t="s">
        <v>206</v>
      </c>
      <c r="D17" s="87">
        <v>800871</v>
      </c>
      <c r="E17" s="2">
        <v>0</v>
      </c>
      <c r="F17" s="89">
        <f>D17-E17</f>
        <v>800871</v>
      </c>
      <c r="G17" s="9" t="s">
        <v>215</v>
      </c>
    </row>
    <row r="18" spans="2:7" x14ac:dyDescent="0.2">
      <c r="C18" s="111" t="s">
        <v>207</v>
      </c>
      <c r="D18" s="87">
        <v>0</v>
      </c>
      <c r="E18" s="95"/>
      <c r="F18" s="89"/>
      <c r="G18" s="9" t="s">
        <v>216</v>
      </c>
    </row>
    <row r="19" spans="2:7" x14ac:dyDescent="0.2">
      <c r="B19" s="1" t="s">
        <v>208</v>
      </c>
      <c r="C19" s="112" t="s">
        <v>204</v>
      </c>
      <c r="D19" s="87"/>
      <c r="F19" s="89"/>
    </row>
    <row r="20" spans="2:7" x14ac:dyDescent="0.2">
      <c r="C20" s="111" t="s">
        <v>205</v>
      </c>
      <c r="D20" s="87">
        <v>-434450</v>
      </c>
      <c r="E20" s="2">
        <v>0</v>
      </c>
      <c r="F20" s="89">
        <f>D20-E20</f>
        <v>-434450</v>
      </c>
      <c r="G20" s="9" t="s">
        <v>214</v>
      </c>
    </row>
    <row r="21" spans="2:7" x14ac:dyDescent="0.2">
      <c r="C21" s="111" t="s">
        <v>206</v>
      </c>
      <c r="D21" s="87">
        <v>-55905.375671206042</v>
      </c>
      <c r="E21" s="2">
        <v>0</v>
      </c>
      <c r="F21" s="89">
        <f>D21-E21</f>
        <v>-55905.375671206042</v>
      </c>
      <c r="G21" s="9" t="s">
        <v>214</v>
      </c>
    </row>
    <row r="22" spans="2:7" x14ac:dyDescent="0.2">
      <c r="C22" s="112" t="s">
        <v>200</v>
      </c>
      <c r="D22" s="87"/>
      <c r="F22" s="89"/>
      <c r="G22" s="105"/>
    </row>
    <row r="23" spans="2:7" x14ac:dyDescent="0.2">
      <c r="C23" s="111" t="s">
        <v>205</v>
      </c>
      <c r="D23" s="87">
        <v>945222</v>
      </c>
      <c r="E23" s="2">
        <v>0</v>
      </c>
      <c r="F23" s="89">
        <f>D23-E23</f>
        <v>945222</v>
      </c>
      <c r="G23" s="9" t="s">
        <v>215</v>
      </c>
    </row>
    <row r="24" spans="2:7" x14ac:dyDescent="0.2">
      <c r="C24" s="111" t="s">
        <v>206</v>
      </c>
      <c r="D24" s="87">
        <v>724189.66220673523</v>
      </c>
      <c r="E24" s="2">
        <v>0</v>
      </c>
      <c r="F24" s="89">
        <f>D24-E24</f>
        <v>724189.66220673523</v>
      </c>
      <c r="G24" s="9" t="s">
        <v>215</v>
      </c>
    </row>
    <row r="25" spans="2:7" x14ac:dyDescent="0.2">
      <c r="C25" s="111" t="s">
        <v>207</v>
      </c>
      <c r="D25" s="87">
        <v>0</v>
      </c>
      <c r="F25" s="89"/>
      <c r="G25" s="9" t="s">
        <v>216</v>
      </c>
    </row>
    <row r="26" spans="2:7" x14ac:dyDescent="0.2">
      <c r="B26" s="1" t="s">
        <v>209</v>
      </c>
      <c r="C26" s="112" t="s">
        <v>204</v>
      </c>
      <c r="D26" s="87"/>
      <c r="F26" s="89"/>
    </row>
    <row r="27" spans="2:7" x14ac:dyDescent="0.2">
      <c r="C27" s="111" t="s">
        <v>205</v>
      </c>
      <c r="D27" s="87">
        <v>-15880</v>
      </c>
      <c r="E27" s="2">
        <v>0</v>
      </c>
      <c r="F27" s="89">
        <f>D27-E27</f>
        <v>-15880</v>
      </c>
      <c r="G27" s="9" t="s">
        <v>214</v>
      </c>
    </row>
    <row r="28" spans="2:7" x14ac:dyDescent="0.2">
      <c r="C28" s="111" t="s">
        <v>206</v>
      </c>
      <c r="D28" s="87">
        <v>-15980</v>
      </c>
      <c r="E28" s="2">
        <v>0</v>
      </c>
      <c r="F28" s="89">
        <f>D28-E28</f>
        <v>-15980</v>
      </c>
      <c r="G28" s="9" t="s">
        <v>214</v>
      </c>
    </row>
    <row r="29" spans="2:7" x14ac:dyDescent="0.2">
      <c r="C29" s="112" t="s">
        <v>200</v>
      </c>
      <c r="D29" s="87"/>
      <c r="F29" s="89"/>
      <c r="G29" s="105"/>
    </row>
    <row r="30" spans="2:7" x14ac:dyDescent="0.2">
      <c r="C30" s="111" t="s">
        <v>205</v>
      </c>
      <c r="D30" s="87">
        <v>22608</v>
      </c>
      <c r="E30" s="2">
        <v>0</v>
      </c>
      <c r="F30" s="89">
        <f>D30-E30</f>
        <v>22608</v>
      </c>
      <c r="G30" s="9" t="s">
        <v>215</v>
      </c>
    </row>
    <row r="31" spans="2:7" x14ac:dyDescent="0.2">
      <c r="C31" s="111" t="s">
        <v>206</v>
      </c>
      <c r="D31" s="87">
        <v>19887</v>
      </c>
      <c r="E31" s="2">
        <v>0</v>
      </c>
      <c r="F31" s="89">
        <f>D31-E31</f>
        <v>19887</v>
      </c>
      <c r="G31" s="9" t="s">
        <v>215</v>
      </c>
    </row>
    <row r="32" spans="2:7" x14ac:dyDescent="0.2">
      <c r="C32" s="111" t="s">
        <v>207</v>
      </c>
      <c r="D32" s="87">
        <v>0</v>
      </c>
      <c r="F32" s="89"/>
      <c r="G32" s="9" t="s">
        <v>216</v>
      </c>
    </row>
    <row r="33" spans="1:7" x14ac:dyDescent="0.2">
      <c r="B33" s="1" t="s">
        <v>210</v>
      </c>
      <c r="C33" s="112" t="s">
        <v>204</v>
      </c>
      <c r="D33" s="87"/>
      <c r="F33" s="89"/>
    </row>
    <row r="34" spans="1:7" x14ac:dyDescent="0.2">
      <c r="C34" s="111" t="s">
        <v>205</v>
      </c>
      <c r="D34" s="87">
        <v>-74880</v>
      </c>
      <c r="E34" s="2">
        <v>0</v>
      </c>
      <c r="F34" s="89">
        <f>D34-E34</f>
        <v>-74880</v>
      </c>
      <c r="G34" s="9" t="s">
        <v>214</v>
      </c>
    </row>
    <row r="35" spans="1:7" x14ac:dyDescent="0.2">
      <c r="C35" s="111" t="s">
        <v>206</v>
      </c>
      <c r="D35" s="87">
        <v>-13191.88776160992</v>
      </c>
      <c r="E35" s="2">
        <v>0</v>
      </c>
      <c r="F35" s="89">
        <f>D35-E35</f>
        <v>-13191.88776160992</v>
      </c>
      <c r="G35" s="9" t="s">
        <v>214</v>
      </c>
    </row>
    <row r="36" spans="1:7" x14ac:dyDescent="0.2">
      <c r="C36" s="112" t="s">
        <v>200</v>
      </c>
      <c r="D36" s="87"/>
      <c r="F36" s="89"/>
      <c r="G36" s="105"/>
    </row>
    <row r="37" spans="1:7" x14ac:dyDescent="0.2">
      <c r="C37" s="111" t="s">
        <v>205</v>
      </c>
      <c r="D37" s="87">
        <v>276834</v>
      </c>
      <c r="E37" s="2">
        <v>0</v>
      </c>
      <c r="F37" s="89">
        <f>D37-E37</f>
        <v>276834</v>
      </c>
      <c r="G37" s="9" t="s">
        <v>215</v>
      </c>
    </row>
    <row r="38" spans="1:7" x14ac:dyDescent="0.2">
      <c r="C38" s="111" t="s">
        <v>206</v>
      </c>
      <c r="D38" s="87">
        <v>172101.58281406114</v>
      </c>
      <c r="E38" s="2">
        <v>0</v>
      </c>
      <c r="F38" s="89">
        <f>D38-E38</f>
        <v>172101.58281406114</v>
      </c>
      <c r="G38" s="9" t="s">
        <v>215</v>
      </c>
    </row>
    <row r="39" spans="1:7" x14ac:dyDescent="0.2">
      <c r="C39" s="111" t="s">
        <v>207</v>
      </c>
      <c r="D39" s="87">
        <v>0</v>
      </c>
      <c r="F39" s="89"/>
      <c r="G39" s="9" t="s">
        <v>216</v>
      </c>
    </row>
    <row r="40" spans="1:7" x14ac:dyDescent="0.2">
      <c r="B40" s="1" t="s">
        <v>211</v>
      </c>
      <c r="C40" s="111" t="s">
        <v>212</v>
      </c>
      <c r="D40" s="90">
        <v>31358775.812504064</v>
      </c>
      <c r="E40" s="2">
        <v>0</v>
      </c>
      <c r="F40" s="89">
        <f>D40-E40</f>
        <v>31358775.812504064</v>
      </c>
      <c r="G40" s="9" t="s">
        <v>217</v>
      </c>
    </row>
    <row r="41" spans="1:7" x14ac:dyDescent="0.2">
      <c r="B41" s="92"/>
      <c r="C41" s="113"/>
      <c r="D41" s="94"/>
      <c r="E41" s="96"/>
      <c r="F41" s="97"/>
      <c r="G41" s="106"/>
    </row>
    <row r="42" spans="1:7" s="9" customFormat="1" ht="20.399999999999999" x14ac:dyDescent="0.2">
      <c r="A42" s="4" t="s">
        <v>1</v>
      </c>
      <c r="B42" s="4" t="s">
        <v>213</v>
      </c>
      <c r="C42" s="4" t="s">
        <v>234</v>
      </c>
      <c r="D42" s="4" t="s">
        <v>219</v>
      </c>
      <c r="E42" s="4" t="s">
        <v>220</v>
      </c>
      <c r="F42" s="4" t="s">
        <v>6</v>
      </c>
      <c r="G42" s="4" t="s">
        <v>236</v>
      </c>
    </row>
    <row r="43" spans="1:7" ht="30.6" x14ac:dyDescent="0.2">
      <c r="A43" s="101" t="s">
        <v>240</v>
      </c>
      <c r="B43" s="1" t="s">
        <v>238</v>
      </c>
      <c r="C43" s="114" t="s">
        <v>241</v>
      </c>
      <c r="D43" s="85">
        <v>29642887054</v>
      </c>
      <c r="E43" s="85">
        <v>29428636118</v>
      </c>
      <c r="F43" s="85">
        <f>D43-E43</f>
        <v>214250936</v>
      </c>
      <c r="G43" s="1" t="s">
        <v>235</v>
      </c>
    </row>
    <row r="44" spans="1:7" ht="30.6" x14ac:dyDescent="0.2">
      <c r="A44" s="101"/>
      <c r="B44" s="1" t="s">
        <v>239</v>
      </c>
      <c r="C44" s="114" t="s">
        <v>241</v>
      </c>
      <c r="D44" s="90">
        <v>924195404.94799995</v>
      </c>
      <c r="E44" s="85">
        <v>917454733.94799995</v>
      </c>
      <c r="F44" s="85">
        <f>D44-E44</f>
        <v>6740671</v>
      </c>
      <c r="G44" s="1" t="s">
        <v>235</v>
      </c>
    </row>
    <row r="45" spans="1:7" ht="20.399999999999999" x14ac:dyDescent="0.2">
      <c r="B45" s="1" t="s">
        <v>229</v>
      </c>
      <c r="C45" s="115" t="s">
        <v>221</v>
      </c>
      <c r="E45" s="1"/>
      <c r="G45" s="1"/>
    </row>
    <row r="46" spans="1:7" x14ac:dyDescent="0.2">
      <c r="C46" s="117" t="s">
        <v>222</v>
      </c>
      <c r="D46" s="90">
        <v>31267564.650000002</v>
      </c>
      <c r="E46" s="85">
        <v>31267564.650000002</v>
      </c>
      <c r="F46" s="87">
        <f>D46-E46</f>
        <v>0</v>
      </c>
      <c r="G46" s="98" t="s">
        <v>223</v>
      </c>
    </row>
    <row r="47" spans="1:7" x14ac:dyDescent="0.2">
      <c r="C47" s="117" t="s">
        <v>224</v>
      </c>
      <c r="D47" s="90">
        <v>72100984</v>
      </c>
      <c r="E47" s="85">
        <v>71625494.160150081</v>
      </c>
      <c r="F47" s="87">
        <f>D47-E47</f>
        <v>475489.83984991908</v>
      </c>
      <c r="G47" s="98" t="s">
        <v>225</v>
      </c>
    </row>
    <row r="48" spans="1:7" x14ac:dyDescent="0.2">
      <c r="C48" s="115"/>
      <c r="D48" s="100"/>
      <c r="E48" s="85"/>
      <c r="F48" s="93"/>
      <c r="G48" s="91"/>
    </row>
    <row r="49" spans="2:7" ht="20.399999999999999" x14ac:dyDescent="0.2">
      <c r="C49" s="115" t="s">
        <v>226</v>
      </c>
      <c r="D49" s="100"/>
      <c r="E49" s="85"/>
      <c r="F49" s="93"/>
      <c r="G49" s="91"/>
    </row>
    <row r="50" spans="2:7" ht="20.399999999999999" x14ac:dyDescent="0.2">
      <c r="C50" s="116" t="s">
        <v>227</v>
      </c>
      <c r="D50" s="100"/>
      <c r="E50" s="85"/>
      <c r="F50" s="93"/>
      <c r="G50" s="91"/>
    </row>
    <row r="51" spans="2:7" x14ac:dyDescent="0.2">
      <c r="C51" s="117" t="s">
        <v>222</v>
      </c>
      <c r="D51" s="90">
        <v>29513330</v>
      </c>
      <c r="E51" s="85">
        <v>29725495</v>
      </c>
      <c r="F51" s="87">
        <f>D51-E51</f>
        <v>-212165</v>
      </c>
      <c r="G51" s="98" t="s">
        <v>228</v>
      </c>
    </row>
    <row r="52" spans="2:7" x14ac:dyDescent="0.2">
      <c r="C52" s="117" t="s">
        <v>224</v>
      </c>
      <c r="D52" s="90">
        <v>52591084</v>
      </c>
      <c r="E52" s="85">
        <v>52307808</v>
      </c>
      <c r="F52" s="87">
        <f>D52-E52</f>
        <v>283276</v>
      </c>
      <c r="G52" s="98" t="s">
        <v>228</v>
      </c>
    </row>
    <row r="53" spans="2:7" x14ac:dyDescent="0.2">
      <c r="E53" s="1"/>
      <c r="F53" s="87"/>
      <c r="G53" s="1"/>
    </row>
    <row r="54" spans="2:7" ht="20.399999999999999" x14ac:dyDescent="0.2">
      <c r="B54" s="1" t="s">
        <v>230</v>
      </c>
      <c r="C54" s="115" t="s">
        <v>221</v>
      </c>
      <c r="E54" s="1"/>
      <c r="F54" s="87"/>
      <c r="G54" s="1"/>
    </row>
    <row r="55" spans="2:7" x14ac:dyDescent="0.2">
      <c r="C55" s="117" t="s">
        <v>222</v>
      </c>
      <c r="D55" s="90">
        <v>7602788.7950524511</v>
      </c>
      <c r="E55" s="85">
        <v>7615992.6601822739</v>
      </c>
      <c r="F55" s="87">
        <f>D55-E55</f>
        <v>-13203.865129822865</v>
      </c>
      <c r="G55" s="98" t="s">
        <v>223</v>
      </c>
    </row>
    <row r="56" spans="2:7" x14ac:dyDescent="0.2">
      <c r="C56" s="117" t="s">
        <v>224</v>
      </c>
      <c r="D56" s="90">
        <v>1044827</v>
      </c>
      <c r="E56" s="85">
        <v>1035935.8922639469</v>
      </c>
      <c r="F56" s="87">
        <f>D56-E56</f>
        <v>8891.1077360530617</v>
      </c>
      <c r="G56" s="98" t="s">
        <v>225</v>
      </c>
    </row>
    <row r="57" spans="2:7" x14ac:dyDescent="0.2">
      <c r="C57" s="115"/>
      <c r="D57" s="100"/>
      <c r="E57" s="1"/>
      <c r="F57" s="93"/>
      <c r="G57" s="91"/>
    </row>
    <row r="58" spans="2:7" ht="20.399999999999999" x14ac:dyDescent="0.2">
      <c r="C58" s="115" t="s">
        <v>226</v>
      </c>
      <c r="D58" s="100"/>
      <c r="E58" s="1"/>
      <c r="F58" s="93"/>
      <c r="G58" s="91"/>
    </row>
    <row r="59" spans="2:7" ht="20.399999999999999" x14ac:dyDescent="0.2">
      <c r="C59" s="116" t="s">
        <v>231</v>
      </c>
      <c r="D59" s="99"/>
      <c r="E59" s="1"/>
      <c r="F59" s="93"/>
      <c r="G59" s="91"/>
    </row>
    <row r="60" spans="2:7" x14ac:dyDescent="0.2">
      <c r="C60" s="117" t="s">
        <v>222</v>
      </c>
      <c r="D60" s="90">
        <v>12247170</v>
      </c>
      <c r="E60" s="85">
        <v>12278206.152986037</v>
      </c>
      <c r="F60" s="87">
        <f>D60-E60</f>
        <v>-31036.152986036614</v>
      </c>
      <c r="G60" s="98" t="s">
        <v>228</v>
      </c>
    </row>
    <row r="61" spans="2:7" x14ac:dyDescent="0.2">
      <c r="C61" s="117" t="s">
        <v>224</v>
      </c>
      <c r="D61" s="90">
        <v>1185678</v>
      </c>
      <c r="E61" s="85">
        <v>1182768.5514273474</v>
      </c>
      <c r="F61" s="87">
        <f>D61-E61</f>
        <v>2909.4485726526473</v>
      </c>
      <c r="G61" s="98" t="s">
        <v>228</v>
      </c>
    </row>
    <row r="62" spans="2:7" x14ac:dyDescent="0.2">
      <c r="E62" s="1"/>
      <c r="F62" s="87"/>
      <c r="G62" s="1"/>
    </row>
    <row r="63" spans="2:7" ht="20.399999999999999" x14ac:dyDescent="0.2">
      <c r="B63" s="1" t="s">
        <v>211</v>
      </c>
      <c r="C63" s="115" t="s">
        <v>221</v>
      </c>
      <c r="D63" s="90">
        <v>29796611.836800002</v>
      </c>
      <c r="E63" s="85">
        <v>29796611.836800002</v>
      </c>
      <c r="F63" s="87">
        <f>D63-E63</f>
        <v>0</v>
      </c>
      <c r="G63" s="98" t="s">
        <v>232</v>
      </c>
    </row>
    <row r="64" spans="2:7" ht="20.399999999999999" x14ac:dyDescent="0.2">
      <c r="C64" s="115" t="s">
        <v>226</v>
      </c>
      <c r="D64" s="90">
        <v>31358775.812504064</v>
      </c>
      <c r="E64" s="85">
        <v>29796611.836800002</v>
      </c>
      <c r="F64" s="87">
        <f>D64-E64</f>
        <v>1562163.9757040627</v>
      </c>
      <c r="G64" s="98" t="s">
        <v>233</v>
      </c>
    </row>
  </sheetData>
  <pageMargins left="1" right="1" top="1.5" bottom="1" header="0.75" footer="0.75"/>
  <pageSetup scale="72" fitToHeight="0" orientation="landscape" r:id="rId1"/>
  <headerFooter scaleWithDoc="0">
    <oddHeader>&amp;R&amp;9
&amp;"Arial,Regular"&amp;10Attachment A
Page &amp;P of &amp;N</oddHead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E560-8323-434C-ADBF-F52E06B3168A}">
  <sheetPr>
    <pageSetUpPr fitToPage="1"/>
  </sheetPr>
  <dimension ref="C1:K25"/>
  <sheetViews>
    <sheetView view="pageBreakPreview" zoomScale="60" zoomScaleNormal="130" workbookViewId="0">
      <pane xSplit="4" ySplit="7" topLeftCell="E8" activePane="bottomRight" state="frozen"/>
      <selection pane="topRight" activeCell="E1" sqref="E1"/>
      <selection pane="bottomLeft" activeCell="A10" sqref="A10"/>
      <selection pane="bottomRight"/>
    </sheetView>
  </sheetViews>
  <sheetFormatPr defaultColWidth="8.6640625" defaultRowHeight="13.2" x14ac:dyDescent="0.25"/>
  <cols>
    <col min="1" max="2" width="4.44140625" style="36" customWidth="1"/>
    <col min="3" max="3" width="39.33203125" style="36" customWidth="1"/>
    <col min="4" max="4" width="2.44140625" style="36" customWidth="1"/>
    <col min="5" max="5" width="12.33203125" style="36" customWidth="1"/>
    <col min="6" max="6" width="12" style="36" customWidth="1"/>
    <col min="7" max="7" width="13.5546875" style="36" customWidth="1"/>
    <col min="8" max="8" width="4" style="36" customWidth="1"/>
    <col min="9" max="9" width="14" style="36" bestFit="1" customWidth="1"/>
    <col min="10" max="10" width="12.5546875" style="36" bestFit="1" customWidth="1"/>
    <col min="11" max="11" width="13.6640625" style="36" bestFit="1" customWidth="1"/>
    <col min="12" max="16384" width="8.6640625" style="36"/>
  </cols>
  <sheetData>
    <row r="1" spans="3:11" ht="46.5" customHeight="1" thickBot="1" x14ac:dyDescent="0.3"/>
    <row r="2" spans="3:11" x14ac:dyDescent="0.25">
      <c r="C2" s="37" t="s">
        <v>133</v>
      </c>
      <c r="D2" s="55"/>
      <c r="E2" s="56"/>
      <c r="F2" s="56"/>
      <c r="G2" s="57"/>
      <c r="H2" s="55"/>
      <c r="I2" s="78"/>
      <c r="J2" s="56"/>
      <c r="K2" s="57"/>
    </row>
    <row r="3" spans="3:11" x14ac:dyDescent="0.25">
      <c r="C3" s="38" t="s">
        <v>134</v>
      </c>
      <c r="D3" s="58"/>
      <c r="E3" s="59"/>
      <c r="F3" s="59"/>
      <c r="G3" s="60"/>
      <c r="H3" s="58"/>
      <c r="I3" s="43"/>
      <c r="J3" s="44"/>
      <c r="K3" s="62"/>
    </row>
    <row r="4" spans="3:11" ht="27" thickBot="1" x14ac:dyDescent="0.3">
      <c r="C4" s="38" t="s">
        <v>135</v>
      </c>
      <c r="D4" s="58"/>
      <c r="E4" s="59" t="s">
        <v>136</v>
      </c>
      <c r="F4" s="59"/>
      <c r="G4" s="61" t="s">
        <v>137</v>
      </c>
      <c r="H4" s="72"/>
      <c r="I4" s="79" t="s">
        <v>139</v>
      </c>
      <c r="J4" s="44"/>
      <c r="K4" s="62"/>
    </row>
    <row r="5" spans="3:11" x14ac:dyDescent="0.25">
      <c r="C5" s="39" t="s">
        <v>138</v>
      </c>
      <c r="D5" s="58"/>
      <c r="E5" s="40"/>
      <c r="F5" s="40"/>
      <c r="G5" s="40"/>
      <c r="H5" s="72"/>
      <c r="I5" s="40"/>
      <c r="J5" s="40"/>
      <c r="K5" s="40"/>
    </row>
    <row r="6" spans="3:11" ht="13.8" thickBot="1" x14ac:dyDescent="0.3">
      <c r="C6" s="41" t="s">
        <v>140</v>
      </c>
      <c r="D6" s="58"/>
      <c r="E6" s="42" t="s">
        <v>141</v>
      </c>
      <c r="F6" s="42" t="s">
        <v>4</v>
      </c>
      <c r="G6" s="42" t="s">
        <v>142</v>
      </c>
      <c r="H6" s="72"/>
      <c r="I6" s="42" t="s">
        <v>141</v>
      </c>
      <c r="J6" s="42" t="s">
        <v>4</v>
      </c>
      <c r="K6" s="42" t="s">
        <v>4</v>
      </c>
    </row>
    <row r="7" spans="3:11" ht="13.8" thickBot="1" x14ac:dyDescent="0.3">
      <c r="C7" s="52" t="s">
        <v>143</v>
      </c>
      <c r="D7" s="58"/>
      <c r="E7" s="45" t="s">
        <v>144</v>
      </c>
      <c r="F7" s="45" t="s">
        <v>145</v>
      </c>
      <c r="G7" s="45" t="s">
        <v>146</v>
      </c>
      <c r="H7" s="58"/>
      <c r="I7" s="45" t="s">
        <v>144</v>
      </c>
      <c r="J7" s="45" t="s">
        <v>145</v>
      </c>
      <c r="K7" s="45" t="s">
        <v>146</v>
      </c>
    </row>
    <row r="8" spans="3:11" x14ac:dyDescent="0.25">
      <c r="C8" s="52"/>
      <c r="D8" s="58"/>
      <c r="E8" s="44"/>
      <c r="F8" s="44"/>
      <c r="G8" s="62"/>
      <c r="H8" s="58"/>
      <c r="I8" s="43"/>
      <c r="J8" s="44"/>
      <c r="K8" s="62"/>
    </row>
    <row r="9" spans="3:11" x14ac:dyDescent="0.25">
      <c r="C9" s="53" t="s">
        <v>147</v>
      </c>
      <c r="D9" s="58"/>
      <c r="E9" s="63">
        <v>2095241703</v>
      </c>
      <c r="F9" s="63">
        <f>G9-E9</f>
        <v>1111067</v>
      </c>
      <c r="G9" s="64">
        <v>2096352770</v>
      </c>
      <c r="H9" s="73"/>
      <c r="I9" s="46">
        <v>2095600469</v>
      </c>
      <c r="J9" s="47">
        <v>12175028.969445705</v>
      </c>
      <c r="K9" s="74">
        <v>2107775497.9694457</v>
      </c>
    </row>
    <row r="10" spans="3:11" x14ac:dyDescent="0.25">
      <c r="C10" s="53" t="s">
        <v>148</v>
      </c>
      <c r="D10" s="58"/>
      <c r="E10" s="63">
        <v>2284108581</v>
      </c>
      <c r="F10" s="63">
        <f>G10-E10</f>
        <v>-107652266</v>
      </c>
      <c r="G10" s="64">
        <v>2176456315</v>
      </c>
      <c r="H10" s="73"/>
      <c r="I10" s="46">
        <v>2282203678</v>
      </c>
      <c r="J10" s="47">
        <v>-121544757.10477734</v>
      </c>
      <c r="K10" s="74">
        <v>2160658920.8952227</v>
      </c>
    </row>
    <row r="11" spans="3:11" x14ac:dyDescent="0.25">
      <c r="C11" s="53" t="s">
        <v>149</v>
      </c>
      <c r="D11" s="58"/>
      <c r="E11" s="63">
        <f>E10-E9</f>
        <v>188866878</v>
      </c>
      <c r="F11" s="65" t="s">
        <v>150</v>
      </c>
      <c r="G11" s="64">
        <f>G10-G9</f>
        <v>80103545</v>
      </c>
      <c r="H11" s="73"/>
      <c r="I11" s="46">
        <v>186603209</v>
      </c>
      <c r="J11" s="48" t="s">
        <v>150</v>
      </c>
      <c r="K11" s="74">
        <v>52883422.925776958</v>
      </c>
    </row>
    <row r="12" spans="3:11" x14ac:dyDescent="0.25">
      <c r="C12" s="53" t="s">
        <v>151</v>
      </c>
      <c r="D12" s="58"/>
      <c r="E12" s="66">
        <f>E11/E9</f>
        <v>9.0140854742236862E-2</v>
      </c>
      <c r="F12" s="65" t="s">
        <v>150</v>
      </c>
      <c r="G12" s="67">
        <f>G11/G9</f>
        <v>3.8210909035123891E-2</v>
      </c>
      <c r="H12" s="75"/>
      <c r="I12" s="49">
        <v>8.9045222006962632E-2</v>
      </c>
      <c r="J12" s="48" t="s">
        <v>150</v>
      </c>
      <c r="K12" s="76">
        <v>2.5089684824936492E-2</v>
      </c>
    </row>
    <row r="13" spans="3:11" x14ac:dyDescent="0.25">
      <c r="C13" s="53"/>
      <c r="D13" s="58"/>
      <c r="E13" s="63"/>
      <c r="F13" s="63"/>
      <c r="G13" s="64"/>
      <c r="H13" s="75"/>
      <c r="I13" s="46"/>
      <c r="J13" s="47"/>
      <c r="K13" s="74"/>
    </row>
    <row r="14" spans="3:11" x14ac:dyDescent="0.25">
      <c r="C14" s="53" t="s">
        <v>152</v>
      </c>
      <c r="D14" s="58"/>
      <c r="E14" s="63">
        <v>388968021</v>
      </c>
      <c r="F14" s="63">
        <v>0</v>
      </c>
      <c r="G14" s="64">
        <f>E14+F14</f>
        <v>388968021</v>
      </c>
      <c r="H14" s="75"/>
      <c r="I14" s="46">
        <v>388968021</v>
      </c>
      <c r="J14" s="47">
        <v>0</v>
      </c>
      <c r="K14" s="74">
        <v>388968021</v>
      </c>
    </row>
    <row r="15" spans="3:11" x14ac:dyDescent="0.25">
      <c r="C15" s="53" t="s">
        <v>153</v>
      </c>
      <c r="D15" s="58"/>
      <c r="E15" s="65">
        <v>392549119</v>
      </c>
      <c r="F15" s="63">
        <f>G15-E15</f>
        <v>-52189529</v>
      </c>
      <c r="G15" s="64">
        <v>340359590</v>
      </c>
      <c r="H15" s="75"/>
      <c r="I15" s="50">
        <v>395796573</v>
      </c>
      <c r="J15" s="47">
        <v>-57067782.311353087</v>
      </c>
      <c r="K15" s="74">
        <v>338728790.68864691</v>
      </c>
    </row>
    <row r="16" spans="3:11" x14ac:dyDescent="0.25">
      <c r="C16" s="53" t="s">
        <v>154</v>
      </c>
      <c r="D16" s="58"/>
      <c r="E16" s="63">
        <f>E15-E14</f>
        <v>3581098</v>
      </c>
      <c r="F16" s="65" t="s">
        <v>150</v>
      </c>
      <c r="G16" s="64">
        <f>G15-G14</f>
        <v>-48608431</v>
      </c>
      <c r="H16" s="75"/>
      <c r="I16" s="46">
        <v>6828552</v>
      </c>
      <c r="J16" s="48" t="s">
        <v>150</v>
      </c>
      <c r="K16" s="74">
        <v>-50239230.311353087</v>
      </c>
    </row>
    <row r="17" spans="3:11" x14ac:dyDescent="0.25">
      <c r="C17" s="53" t="s">
        <v>155</v>
      </c>
      <c r="D17" s="58"/>
      <c r="E17" s="66">
        <f>E16/E14</f>
        <v>9.206664318555895E-3</v>
      </c>
      <c r="F17" s="65" t="s">
        <v>150</v>
      </c>
      <c r="G17" s="67">
        <f>G16/G14</f>
        <v>-0.12496767954093584</v>
      </c>
      <c r="H17" s="75"/>
      <c r="I17" s="49">
        <v>1.7555561463496249E-2</v>
      </c>
      <c r="J17" s="48" t="s">
        <v>150</v>
      </c>
      <c r="K17" s="76">
        <v>-0.12916031035711567</v>
      </c>
    </row>
    <row r="18" spans="3:11" x14ac:dyDescent="0.25">
      <c r="C18" s="53"/>
      <c r="D18" s="58"/>
      <c r="E18" s="63"/>
      <c r="F18" s="63"/>
      <c r="G18" s="64"/>
      <c r="H18" s="75"/>
      <c r="I18" s="46"/>
      <c r="J18" s="47"/>
      <c r="K18" s="74"/>
    </row>
    <row r="19" spans="3:11" x14ac:dyDescent="0.25">
      <c r="C19" s="53" t="s">
        <v>156</v>
      </c>
      <c r="D19" s="58"/>
      <c r="E19" s="63">
        <f>E14+E9</f>
        <v>2484209724</v>
      </c>
      <c r="F19" s="63">
        <f>G19-E19</f>
        <v>1111067</v>
      </c>
      <c r="G19" s="64">
        <f>G14+G9</f>
        <v>2485320791</v>
      </c>
      <c r="H19" s="75"/>
      <c r="I19" s="46">
        <v>2484568490</v>
      </c>
      <c r="J19" s="47">
        <v>12175028.969445705</v>
      </c>
      <c r="K19" s="74">
        <v>2496743518.9694457</v>
      </c>
    </row>
    <row r="20" spans="3:11" x14ac:dyDescent="0.25">
      <c r="C20" s="53" t="s">
        <v>157</v>
      </c>
      <c r="D20" s="58"/>
      <c r="E20" s="63">
        <f>E15+E10</f>
        <v>2676657700</v>
      </c>
      <c r="F20" s="63">
        <f>G20-E20</f>
        <v>-159841795</v>
      </c>
      <c r="G20" s="64">
        <f>G15+G10</f>
        <v>2516815905</v>
      </c>
      <c r="H20" s="75"/>
      <c r="I20" s="46">
        <v>2678000251</v>
      </c>
      <c r="J20" s="47">
        <v>-178612539.41613054</v>
      </c>
      <c r="K20" s="74">
        <v>2499387711.5838695</v>
      </c>
    </row>
    <row r="21" spans="3:11" x14ac:dyDescent="0.25">
      <c r="C21" s="53" t="s">
        <v>158</v>
      </c>
      <c r="D21" s="58"/>
      <c r="E21" s="63">
        <f>E16+E11</f>
        <v>192447976</v>
      </c>
      <c r="F21" s="65" t="s">
        <v>150</v>
      </c>
      <c r="G21" s="80">
        <f>G16+G11</f>
        <v>31495114</v>
      </c>
      <c r="H21" s="75"/>
      <c r="I21" s="46">
        <v>193431761</v>
      </c>
      <c r="J21" s="48" t="s">
        <v>150</v>
      </c>
      <c r="K21" s="81">
        <v>2644192.614423871</v>
      </c>
    </row>
    <row r="22" spans="3:11" ht="13.8" thickBot="1" x14ac:dyDescent="0.3">
      <c r="C22" s="54" t="s">
        <v>159</v>
      </c>
      <c r="D22" s="68"/>
      <c r="E22" s="69">
        <f>E21/E19</f>
        <v>7.7468489934950438E-2</v>
      </c>
      <c r="F22" s="70" t="s">
        <v>150</v>
      </c>
      <c r="G22" s="71">
        <f>G21/G19</f>
        <v>1.2672454241742993E-2</v>
      </c>
      <c r="H22" s="68"/>
      <c r="I22" s="77">
        <v>7.7853261754921479E-2</v>
      </c>
      <c r="J22" s="70" t="s">
        <v>150</v>
      </c>
      <c r="K22" s="71">
        <v>1.05905656481499E-3</v>
      </c>
    </row>
    <row r="25" spans="3:11" x14ac:dyDescent="0.25">
      <c r="E25" s="51"/>
      <c r="F25" s="51"/>
      <c r="G25" s="51"/>
    </row>
  </sheetData>
  <pageMargins left="0.7" right="0.7" top="0.75" bottom="0.75" header="0.3" footer="0.3"/>
  <pageSetup scale="98" orientation="landscape" r:id="rId1"/>
  <headerFooter scaleWithDoc="0">
    <oddHeader>&amp;R
&amp;"Arial,Regular"&amp;10Attachment 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>Other Filing Documents</Library_x0020_Name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888109-2AAD-4EE2-8F32-762F18CB4091}">
  <ds:schemaRefs>
    <ds:schemaRef ds:uri="http://purl.org/dc/dcmitype/"/>
    <ds:schemaRef ds:uri="a0c5499d-94b1-4402-aaf0-b2476cb88c68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F73632A-06DC-4A53-8019-D97660F404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E664AD-EAE2-43A0-BA8E-83D1907B0D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5499d-94b1-4402-aaf0-b2476cb88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Error Chart (RFP)</vt:lpstr>
      <vt:lpstr>Error Chart (HIJ CA)</vt:lpstr>
      <vt:lpstr>Base Revenue Summary</vt:lpstr>
      <vt:lpstr>'Base Revenue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Denise S. Hardcastle</dc:creator>
  <cp:lastModifiedBy>Laurie Robinson</cp:lastModifiedBy>
  <cp:lastPrinted>2019-10-09T19:23:41Z</cp:lastPrinted>
  <dcterms:created xsi:type="dcterms:W3CDTF">2019-10-02T16:53:18Z</dcterms:created>
  <dcterms:modified xsi:type="dcterms:W3CDTF">2019-10-09T19:24:06Z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</Properties>
</file>